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kj95n\Documents\Abilene Christian U\Admin\Course Evaluations\"/>
    </mc:Choice>
  </mc:AlternateContent>
  <bookViews>
    <workbookView xWindow="0" yWindow="0" windowWidth="24390" windowHeight="7755" activeTab="5"/>
  </bookViews>
  <sheets>
    <sheet name="raw" sheetId="1" r:id="rId1"/>
    <sheet name="MKTG34101" sheetId="3" r:id="rId2"/>
    <sheet name="MKTG34102" sheetId="4" r:id="rId3"/>
    <sheet name="MKTG43201" sheetId="5" r:id="rId4"/>
    <sheet name="IS43201" sheetId="2" r:id="rId5"/>
    <sheet name="Overall_Wgted_Mean" sheetId="6" r:id="rId6"/>
  </sheets>
  <calcPr calcId="152511"/>
</workbook>
</file>

<file path=xl/calcChain.xml><?xml version="1.0" encoding="utf-8"?>
<calcChain xmlns="http://schemas.openxmlformats.org/spreadsheetml/2006/main">
  <c r="N23" i="6" l="1"/>
  <c r="O23" i="6"/>
  <c r="P23" i="6"/>
  <c r="M23" i="6"/>
  <c r="P25" i="6" l="1"/>
  <c r="N25" i="6"/>
  <c r="R5" i="6"/>
  <c r="R6" i="6"/>
  <c r="R7" i="6"/>
  <c r="R8" i="6"/>
  <c r="R9" i="6"/>
  <c r="R10" i="6"/>
  <c r="R11" i="6"/>
  <c r="R12" i="6"/>
  <c r="R13" i="6"/>
  <c r="R14" i="6"/>
  <c r="R15" i="6"/>
  <c r="R16" i="6"/>
  <c r="R17" i="6"/>
  <c r="R18" i="6"/>
  <c r="R19" i="6"/>
  <c r="R20" i="6"/>
  <c r="R21" i="6"/>
  <c r="R4" i="6"/>
  <c r="I4" i="6"/>
  <c r="G5" i="6"/>
  <c r="G6" i="6"/>
  <c r="G7" i="6"/>
  <c r="G8" i="6"/>
  <c r="G9" i="6"/>
  <c r="G10" i="6"/>
  <c r="G11" i="6"/>
  <c r="G12" i="6"/>
  <c r="G13" i="6"/>
  <c r="G14" i="6"/>
  <c r="G15" i="6"/>
  <c r="G16" i="6"/>
  <c r="G17" i="6"/>
  <c r="G18" i="6"/>
  <c r="G19" i="6"/>
  <c r="G20" i="6"/>
  <c r="G21" i="6"/>
  <c r="G4" i="6"/>
  <c r="F5" i="6"/>
  <c r="F6" i="6"/>
  <c r="F7" i="6"/>
  <c r="F8" i="6"/>
  <c r="F9" i="6"/>
  <c r="F10" i="6"/>
  <c r="F11" i="6"/>
  <c r="F12" i="6"/>
  <c r="F13" i="6"/>
  <c r="F14" i="6"/>
  <c r="F15" i="6"/>
  <c r="F16" i="6"/>
  <c r="F17" i="6"/>
  <c r="F18" i="6"/>
  <c r="F19" i="6"/>
  <c r="F20" i="6"/>
  <c r="F21" i="6"/>
  <c r="F4" i="6"/>
  <c r="E5" i="6"/>
  <c r="E6" i="6"/>
  <c r="E7" i="6"/>
  <c r="E8" i="6"/>
  <c r="E9" i="6"/>
  <c r="E10" i="6"/>
  <c r="E11" i="6"/>
  <c r="E12" i="6"/>
  <c r="E13" i="6"/>
  <c r="E14" i="6"/>
  <c r="E15" i="6"/>
  <c r="E16" i="6"/>
  <c r="E17" i="6"/>
  <c r="E18" i="6"/>
  <c r="E19" i="6"/>
  <c r="E20" i="6"/>
  <c r="E21" i="6"/>
  <c r="E4" i="6"/>
  <c r="D5" i="6"/>
  <c r="D6" i="6"/>
  <c r="D7" i="6"/>
  <c r="D8" i="6"/>
  <c r="D9" i="6"/>
  <c r="D10" i="6"/>
  <c r="D11" i="6"/>
  <c r="D12" i="6"/>
  <c r="D13" i="6"/>
  <c r="D14" i="6"/>
  <c r="D15" i="6"/>
  <c r="D16" i="6"/>
  <c r="D17" i="6"/>
  <c r="D18" i="6"/>
  <c r="D19" i="6"/>
  <c r="D20" i="6"/>
  <c r="D21" i="6"/>
  <c r="D4" i="6"/>
  <c r="G2" i="6"/>
  <c r="F2" i="6"/>
  <c r="E2" i="6"/>
  <c r="D2" i="6"/>
  <c r="G27" i="5"/>
  <c r="A26" i="5"/>
  <c r="A25" i="5"/>
  <c r="C24" i="5" a="1"/>
  <c r="C24" i="5" s="1"/>
  <c r="A24" i="5"/>
  <c r="B23" i="5" a="1"/>
  <c r="B23" i="5" s="1"/>
  <c r="A23" i="5"/>
  <c r="A22" i="5"/>
  <c r="A21" i="5"/>
  <c r="D20" i="5" a="1"/>
  <c r="D20" i="5" s="1"/>
  <c r="A20" i="5"/>
  <c r="B19" i="5" a="1"/>
  <c r="B19" i="5" s="1"/>
  <c r="A19" i="5"/>
  <c r="E17" i="5" a="1"/>
  <c r="E17" i="5" s="1"/>
  <c r="B16" i="5" a="1"/>
  <c r="B16" i="5"/>
  <c r="D14" i="5" a="1"/>
  <c r="D14" i="5" s="1"/>
  <c r="F12" i="5" a="1"/>
  <c r="F12" i="5" s="1"/>
  <c r="C11" i="5" a="1"/>
  <c r="C11" i="5" s="1"/>
  <c r="E9" i="5" a="1"/>
  <c r="E9" i="5"/>
  <c r="A10" i="5"/>
  <c r="A9" i="5" a="1"/>
  <c r="G3" i="5" a="1"/>
  <c r="G3" i="5"/>
  <c r="F3" i="5" a="1"/>
  <c r="F3" i="5"/>
  <c r="E3" i="5" a="1"/>
  <c r="E3" i="5"/>
  <c r="D3" i="5" a="1"/>
  <c r="D3" i="5" s="1"/>
  <c r="C3" i="5" a="1"/>
  <c r="C3" i="5"/>
  <c r="B2" i="5"/>
  <c r="B24" i="5" s="1" a="1"/>
  <c r="B24" i="5" s="1"/>
  <c r="G1" i="5"/>
  <c r="G27" i="4"/>
  <c r="A26" i="4"/>
  <c r="A25" i="4"/>
  <c r="A24" i="4"/>
  <c r="A23" i="4"/>
  <c r="A22" i="4"/>
  <c r="A21" i="4"/>
  <c r="A20" i="4"/>
  <c r="A19" i="4"/>
  <c r="F16" i="4" a="1"/>
  <c r="F16" i="4" s="1"/>
  <c r="B14" i="4" a="1"/>
  <c r="B14" i="4"/>
  <c r="F11" i="4" a="1"/>
  <c r="F11" i="4" s="1"/>
  <c r="F9" i="4" a="1"/>
  <c r="F9" i="4" s="1"/>
  <c r="E9" i="4" a="1"/>
  <c r="E9" i="4" s="1"/>
  <c r="A18" i="4"/>
  <c r="A17" i="4"/>
  <c r="A16" i="4"/>
  <c r="A10" i="4"/>
  <c r="A9" i="4" a="1"/>
  <c r="A9" i="4"/>
  <c r="G3" i="4" a="1"/>
  <c r="G3" i="4"/>
  <c r="F3" i="4" a="1"/>
  <c r="F3" i="4" s="1"/>
  <c r="E3" i="4" a="1"/>
  <c r="E3" i="4"/>
  <c r="D3" i="4" a="1"/>
  <c r="D3" i="4" s="1"/>
  <c r="C3" i="4" a="1"/>
  <c r="C3" i="4"/>
  <c r="B2" i="4"/>
  <c r="B13" i="4" s="1" a="1"/>
  <c r="B13" i="4" s="1"/>
  <c r="G1" i="4"/>
  <c r="G27" i="3"/>
  <c r="A26" i="3"/>
  <c r="A25" i="3"/>
  <c r="C24" i="3" a="1"/>
  <c r="C24" i="3" s="1"/>
  <c r="A24" i="3"/>
  <c r="A23" i="3"/>
  <c r="E22" i="3" a="1"/>
  <c r="E22" i="3" s="1"/>
  <c r="D22" i="3" a="1"/>
  <c r="D22" i="3" s="1"/>
  <c r="A22" i="3"/>
  <c r="A21" i="3"/>
  <c r="F20" i="3" a="1"/>
  <c r="F20" i="3" s="1"/>
  <c r="A20" i="3"/>
  <c r="B19" i="3" a="1"/>
  <c r="B19" i="3" s="1"/>
  <c r="A19" i="3"/>
  <c r="E17" i="3" a="1"/>
  <c r="E17" i="3" s="1"/>
  <c r="B15" i="3" a="1"/>
  <c r="B15" i="3" s="1"/>
  <c r="D13" i="3" a="1"/>
  <c r="D13" i="3" s="1"/>
  <c r="F12" i="3" a="1"/>
  <c r="F12" i="3" s="1"/>
  <c r="C11" i="3" a="1"/>
  <c r="C11" i="3" s="1"/>
  <c r="A16" i="3"/>
  <c r="A14" i="3"/>
  <c r="A13" i="3"/>
  <c r="A12" i="3"/>
  <c r="A10" i="3"/>
  <c r="A9" i="3" a="1"/>
  <c r="A18" i="3" s="1"/>
  <c r="G3" i="3" a="1"/>
  <c r="G3" i="3"/>
  <c r="F3" i="3" a="1"/>
  <c r="F3" i="3" s="1"/>
  <c r="E3" i="3" a="1"/>
  <c r="E3" i="3"/>
  <c r="D3" i="3" a="1"/>
  <c r="D3" i="3" s="1"/>
  <c r="C3" i="3" a="1"/>
  <c r="C3" i="3"/>
  <c r="B2" i="3"/>
  <c r="D26" i="3" s="1" a="1"/>
  <c r="D26" i="3" s="1"/>
  <c r="G1" i="3"/>
  <c r="G27" i="2"/>
  <c r="F26" i="2" a="1"/>
  <c r="F26" i="2" s="1"/>
  <c r="C26" i="2" a="1"/>
  <c r="C26" i="2" s="1"/>
  <c r="B26" i="2"/>
  <c r="A26" i="2"/>
  <c r="C25" i="2" a="1"/>
  <c r="C25" i="2" s="1"/>
  <c r="A25" i="2"/>
  <c r="F24" i="2" a="1"/>
  <c r="F24" i="2" s="1"/>
  <c r="C24" i="2" a="1"/>
  <c r="C24" i="2" s="1"/>
  <c r="B24" i="2" a="1"/>
  <c r="B24" i="2" s="1"/>
  <c r="A24" i="2"/>
  <c r="F23" i="2" a="1"/>
  <c r="F23" i="2" s="1"/>
  <c r="B23" i="2" a="1"/>
  <c r="B23" i="2" s="1"/>
  <c r="A23" i="2"/>
  <c r="D22" i="2" a="1"/>
  <c r="D22" i="2" s="1"/>
  <c r="C22" i="2" a="1"/>
  <c r="C22" i="2" s="1"/>
  <c r="B22" i="2" a="1"/>
  <c r="B22" i="2"/>
  <c r="A22" i="2"/>
  <c r="C21" i="2" a="1"/>
  <c r="C21" i="2" s="1"/>
  <c r="A21" i="2"/>
  <c r="E20" i="2" a="1"/>
  <c r="E20" i="2" s="1"/>
  <c r="D20" i="2" a="1"/>
  <c r="D20" i="2" s="1"/>
  <c r="C20" i="2" a="1"/>
  <c r="C20" i="2"/>
  <c r="A20" i="2"/>
  <c r="F19" i="2" a="1"/>
  <c r="F19" i="2" s="1"/>
  <c r="D19" i="2" a="1"/>
  <c r="D19" i="2" s="1"/>
  <c r="A19" i="2"/>
  <c r="F18" i="2" a="1"/>
  <c r="F18" i="2" s="1"/>
  <c r="E18" i="2" a="1"/>
  <c r="E18" i="2" s="1"/>
  <c r="C18" i="2" a="1"/>
  <c r="C18" i="2" s="1"/>
  <c r="B18" i="2" a="1"/>
  <c r="B18" i="2" s="1"/>
  <c r="F17" i="2" a="1"/>
  <c r="F17" i="2" s="1"/>
  <c r="D17" i="2" a="1"/>
  <c r="D17" i="2" s="1"/>
  <c r="C17" i="2" a="1"/>
  <c r="C17" i="2" s="1"/>
  <c r="B17" i="2" a="1"/>
  <c r="B17" i="2" s="1"/>
  <c r="E16" i="2" a="1"/>
  <c r="E16" i="2" s="1"/>
  <c r="D16" i="2" a="1"/>
  <c r="D16" i="2" s="1"/>
  <c r="C16" i="2" a="1"/>
  <c r="C16" i="2" s="1"/>
  <c r="F15" i="2" a="1"/>
  <c r="F15" i="2" s="1"/>
  <c r="E15" i="2" a="1"/>
  <c r="E15" i="2" s="1"/>
  <c r="D15" i="2" a="1"/>
  <c r="D15" i="2" s="1"/>
  <c r="B15" i="2" a="1"/>
  <c r="B15" i="2" s="1"/>
  <c r="F14" i="2" a="1"/>
  <c r="F14" i="2" s="1"/>
  <c r="E14" i="2" a="1"/>
  <c r="E14" i="2" s="1"/>
  <c r="C14" i="2" a="1"/>
  <c r="C14" i="2" s="1"/>
  <c r="B14" i="2" a="1"/>
  <c r="B14" i="2" s="1"/>
  <c r="F13" i="2" a="1"/>
  <c r="F13" i="2" s="1"/>
  <c r="D13" i="2" a="1"/>
  <c r="D13" i="2" s="1"/>
  <c r="C13" i="2" a="1"/>
  <c r="C13" i="2" s="1"/>
  <c r="B13" i="2" a="1"/>
  <c r="B13" i="2" s="1"/>
  <c r="E12" i="2" a="1"/>
  <c r="E12" i="2" s="1"/>
  <c r="D12" i="2" a="1"/>
  <c r="D12" i="2" s="1"/>
  <c r="C12" i="2" a="1"/>
  <c r="C12" i="2" s="1"/>
  <c r="F11" i="2" a="1"/>
  <c r="F11" i="2" s="1"/>
  <c r="E11" i="2" a="1"/>
  <c r="E11" i="2" s="1"/>
  <c r="D11" i="2" a="1"/>
  <c r="D11" i="2" s="1"/>
  <c r="B11" i="2" a="1"/>
  <c r="B11" i="2" s="1"/>
  <c r="F10" i="2" a="1"/>
  <c r="F10" i="2" s="1"/>
  <c r="E10" i="2" a="1"/>
  <c r="E10" i="2" s="1"/>
  <c r="D10" i="2" a="1"/>
  <c r="D10" i="2" s="1"/>
  <c r="C10" i="2" a="1"/>
  <c r="C10" i="2" s="1"/>
  <c r="B10" i="2" a="1"/>
  <c r="B10" i="2"/>
  <c r="F9" i="2" a="1"/>
  <c r="F9" i="2" s="1"/>
  <c r="E9" i="2" a="1"/>
  <c r="E9" i="2" s="1"/>
  <c r="D9" i="2" a="1"/>
  <c r="D9" i="2" s="1"/>
  <c r="C9" i="2" a="1"/>
  <c r="C9" i="2"/>
  <c r="B9" i="2" a="1"/>
  <c r="B9" i="2" s="1"/>
  <c r="A18" i="2"/>
  <c r="A16" i="2"/>
  <c r="A14" i="2"/>
  <c r="A13" i="2"/>
  <c r="A12" i="2"/>
  <c r="A11" i="2"/>
  <c r="A10" i="2"/>
  <c r="A9" i="2" a="1"/>
  <c r="A17" i="2" s="1"/>
  <c r="A9" i="2"/>
  <c r="G3" i="2" a="1"/>
  <c r="G3" i="2"/>
  <c r="F3" i="2" a="1"/>
  <c r="F3" i="2"/>
  <c r="E3" i="2" a="1"/>
  <c r="E3" i="2"/>
  <c r="D3" i="2" a="1"/>
  <c r="D3" i="2"/>
  <c r="C3" i="2" a="1"/>
  <c r="C3" i="2"/>
  <c r="B2" i="2"/>
  <c r="B26" i="2" s="1" a="1"/>
  <c r="G1" i="2"/>
  <c r="C7" i="5" a="1"/>
  <c r="E7" i="5" a="1"/>
  <c r="F5" i="2" a="1"/>
  <c r="E5" i="3" a="1"/>
  <c r="G5" i="4" a="1"/>
  <c r="G7" i="2" a="1"/>
  <c r="F5" i="4" a="1"/>
  <c r="D5" i="2" a="1"/>
  <c r="D7" i="4" a="1"/>
  <c r="F5" i="3" a="1"/>
  <c r="F7" i="4" a="1"/>
  <c r="E5" i="4" a="1"/>
  <c r="D7" i="3" a="1"/>
  <c r="E7" i="2" a="1"/>
  <c r="D5" i="5" a="1"/>
  <c r="F5" i="5" a="1"/>
  <c r="F7" i="5" a="1"/>
  <c r="F7" i="3" a="1"/>
  <c r="C5" i="3" a="1"/>
  <c r="E7" i="3" a="1"/>
  <c r="G5" i="5" a="1"/>
  <c r="G7" i="3" a="1"/>
  <c r="F7" i="2" a="1"/>
  <c r="E5" i="2" a="1"/>
  <c r="G7" i="5" a="1"/>
  <c r="E5" i="5" a="1"/>
  <c r="G7" i="4" a="1"/>
  <c r="E7" i="4" a="1"/>
  <c r="C5" i="5" a="1"/>
  <c r="C7" i="2" a="1"/>
  <c r="C5" i="2" a="1"/>
  <c r="C7" i="4" a="1"/>
  <c r="G5" i="3" a="1"/>
  <c r="D5" i="4" a="1"/>
  <c r="C5" i="4" a="1"/>
  <c r="D7" i="2" a="1"/>
  <c r="C7" i="3" a="1"/>
  <c r="G5" i="2" a="1"/>
  <c r="D5" i="3" a="1"/>
  <c r="D7" i="5" a="1"/>
  <c r="D7" i="3" l="1"/>
  <c r="F7" i="2"/>
  <c r="C5" i="4"/>
  <c r="C5" i="3"/>
  <c r="C5" i="2"/>
  <c r="F7" i="3"/>
  <c r="G5" i="4"/>
  <c r="E5" i="5"/>
  <c r="G5" i="2"/>
  <c r="F7" i="4"/>
  <c r="G5" i="5"/>
  <c r="D5" i="2"/>
  <c r="C7" i="2"/>
  <c r="G7" i="2"/>
  <c r="E5" i="3"/>
  <c r="D7" i="5"/>
  <c r="E5" i="2"/>
  <c r="D7" i="2"/>
  <c r="D7" i="4"/>
  <c r="G5" i="3"/>
  <c r="C5" i="5"/>
  <c r="F7" i="5"/>
  <c r="F5" i="2"/>
  <c r="E7" i="2"/>
  <c r="E5" i="4"/>
  <c r="F5" i="3"/>
  <c r="E7" i="3"/>
  <c r="F5" i="4"/>
  <c r="E7" i="4"/>
  <c r="F5" i="5"/>
  <c r="E7" i="5"/>
  <c r="D5" i="3"/>
  <c r="C7" i="3"/>
  <c r="G7" i="3"/>
  <c r="D5" i="4"/>
  <c r="C7" i="4"/>
  <c r="G7" i="4"/>
  <c r="D5" i="5"/>
  <c r="C7" i="5"/>
  <c r="G7" i="5"/>
  <c r="C9" i="3" a="1"/>
  <c r="C9" i="3" s="1"/>
  <c r="D11" i="3" a="1"/>
  <c r="D11" i="3" s="1"/>
  <c r="E15" i="3" a="1"/>
  <c r="E15" i="3" s="1"/>
  <c r="F17" i="3" a="1"/>
  <c r="F17" i="3" s="1"/>
  <c r="D24" i="3" a="1"/>
  <c r="D24" i="3" s="1"/>
  <c r="B12" i="4" a="1"/>
  <c r="B12" i="4" s="1"/>
  <c r="C14" i="4" a="1"/>
  <c r="C14" i="4" s="1"/>
  <c r="D17" i="4" a="1"/>
  <c r="D17" i="4" s="1"/>
  <c r="C21" i="4" a="1"/>
  <c r="C21" i="4" s="1"/>
  <c r="B24" i="4" a="1"/>
  <c r="B24" i="4" s="1"/>
  <c r="D9" i="3" a="1"/>
  <c r="D9" i="3" s="1"/>
  <c r="E13" i="3" a="1"/>
  <c r="E13" i="3" s="1"/>
  <c r="F15" i="3" a="1"/>
  <c r="F15" i="3" s="1"/>
  <c r="F19" i="3" a="1"/>
  <c r="F19" i="3" s="1"/>
  <c r="C26" i="3" a="1"/>
  <c r="C26" i="3" s="1"/>
  <c r="C10" i="4" a="1"/>
  <c r="C10" i="4" s="1"/>
  <c r="D14" i="4" a="1"/>
  <c r="D14" i="4" s="1"/>
  <c r="D18" i="4" a="1"/>
  <c r="D18" i="4" s="1"/>
  <c r="F11" i="3" a="1"/>
  <c r="F11" i="3" s="1"/>
  <c r="E21" i="3" a="1"/>
  <c r="E21" i="3" s="1"/>
  <c r="F12" i="4" a="1"/>
  <c r="F12" i="4" s="1"/>
  <c r="E21" i="4" a="1"/>
  <c r="E21" i="4" s="1"/>
  <c r="C10" i="3" a="1"/>
  <c r="C10" i="3" s="1"/>
  <c r="D14" i="3" a="1"/>
  <c r="D14" i="3" s="1"/>
  <c r="E16" i="3" a="1"/>
  <c r="E16" i="3" s="1"/>
  <c r="B20" i="3" a="1"/>
  <c r="B20" i="3" s="1"/>
  <c r="D23" i="3" a="1"/>
  <c r="D23" i="3" s="1"/>
  <c r="F10" i="4" a="1"/>
  <c r="F10" i="4" s="1"/>
  <c r="D25" i="4" a="1"/>
  <c r="D25" i="4" s="1"/>
  <c r="C23" i="4" a="1"/>
  <c r="C23" i="4" s="1"/>
  <c r="F21" i="4" a="1"/>
  <c r="F21" i="4" s="1"/>
  <c r="B21" i="4" a="1"/>
  <c r="B21" i="4" s="1"/>
  <c r="E19" i="4" a="1"/>
  <c r="E19" i="4" s="1"/>
  <c r="F26" i="4" a="1"/>
  <c r="F26" i="4" s="1"/>
  <c r="B26" i="4" a="1"/>
  <c r="B26" i="4" s="1"/>
  <c r="E24" i="4" a="1"/>
  <c r="E24" i="4" s="1"/>
  <c r="D22" i="4" a="1"/>
  <c r="D22" i="4" s="1"/>
  <c r="C20" i="4" a="1"/>
  <c r="C20" i="4" s="1"/>
  <c r="F18" i="4" a="1"/>
  <c r="F18" i="4" s="1"/>
  <c r="B18" i="4" a="1"/>
  <c r="B18" i="4" s="1"/>
  <c r="C17" i="4" a="1"/>
  <c r="C17" i="4" s="1"/>
  <c r="D16" i="4" a="1"/>
  <c r="D16" i="4" s="1"/>
  <c r="E15" i="4" a="1"/>
  <c r="E15" i="4" s="1"/>
  <c r="F14" i="4" a="1"/>
  <c r="F14" i="4" s="1"/>
  <c r="E26" i="4" a="1"/>
  <c r="E26" i="4" s="1"/>
  <c r="D24" i="4" a="1"/>
  <c r="D24" i="4" s="1"/>
  <c r="C22" i="4" a="1"/>
  <c r="C22" i="4" s="1"/>
  <c r="F20" i="4" a="1"/>
  <c r="F20" i="4" s="1"/>
  <c r="B20" i="4" a="1"/>
  <c r="B20" i="4" s="1"/>
  <c r="E18" i="4" a="1"/>
  <c r="E18" i="4" s="1"/>
  <c r="F17" i="4" a="1"/>
  <c r="F17" i="4" s="1"/>
  <c r="B17" i="4" a="1"/>
  <c r="B17" i="4" s="1"/>
  <c r="C16" i="4" a="1"/>
  <c r="C16" i="4" s="1"/>
  <c r="D15" i="4" a="1"/>
  <c r="D15" i="4" s="1"/>
  <c r="E14" i="4" a="1"/>
  <c r="E14" i="4" s="1"/>
  <c r="F25" i="4" a="1"/>
  <c r="F25" i="4" s="1"/>
  <c r="B25" i="4" a="1"/>
  <c r="B25" i="4" s="1"/>
  <c r="E23" i="4" a="1"/>
  <c r="E23" i="4" s="1"/>
  <c r="D21" i="4" a="1"/>
  <c r="D21" i="4" s="1"/>
  <c r="C19" i="4" a="1"/>
  <c r="C19" i="4" s="1"/>
  <c r="F23" i="4" a="1"/>
  <c r="F23" i="4" s="1"/>
  <c r="E22" i="4" a="1"/>
  <c r="E22" i="4" s="1"/>
  <c r="F13" i="4" a="1"/>
  <c r="F13" i="4" s="1"/>
  <c r="E11" i="4" a="1"/>
  <c r="E11" i="4" s="1"/>
  <c r="E10" i="4" a="1"/>
  <c r="E10" i="4" s="1"/>
  <c r="C26" i="4" a="1"/>
  <c r="C26" i="4" s="1"/>
  <c r="D19" i="4" a="1"/>
  <c r="D19" i="4" s="1"/>
  <c r="C18" i="4" a="1"/>
  <c r="C18" i="4" s="1"/>
  <c r="E16" i="4" a="1"/>
  <c r="E16" i="4" s="1"/>
  <c r="B15" i="4" a="1"/>
  <c r="B15" i="4" s="1"/>
  <c r="E13" i="4" a="1"/>
  <c r="E13" i="4" s="1"/>
  <c r="E12" i="4" a="1"/>
  <c r="E12" i="4" s="1"/>
  <c r="D10" i="4" a="1"/>
  <c r="D10" i="4" s="1"/>
  <c r="D9" i="4" a="1"/>
  <c r="D9" i="4" s="1"/>
  <c r="B19" i="4" a="1"/>
  <c r="B19" i="4" s="1"/>
  <c r="F24" i="4" a="1"/>
  <c r="F24" i="4" s="1"/>
  <c r="D23" i="4" a="1"/>
  <c r="D23" i="4" s="1"/>
  <c r="B22" i="4" a="1"/>
  <c r="B22" i="4" s="1"/>
  <c r="E20" i="4" a="1"/>
  <c r="E20" i="4" s="1"/>
  <c r="D12" i="4" a="1"/>
  <c r="D12" i="4" s="1"/>
  <c r="D11" i="4" a="1"/>
  <c r="D11" i="4" s="1"/>
  <c r="C9" i="4" a="1"/>
  <c r="C9" i="4" s="1"/>
  <c r="E17" i="4" a="1"/>
  <c r="E17" i="4" s="1"/>
  <c r="C24" i="4" a="1"/>
  <c r="C24" i="4" s="1"/>
  <c r="B23" i="4" a="1"/>
  <c r="B23" i="4" s="1"/>
  <c r="D20" i="4" a="1"/>
  <c r="D20" i="4" s="1"/>
  <c r="C13" i="4" a="1"/>
  <c r="C13" i="4" s="1"/>
  <c r="C12" i="4" a="1"/>
  <c r="C12" i="4" s="1"/>
  <c r="B10" i="4" a="1"/>
  <c r="B10" i="4" s="1"/>
  <c r="B9" i="4" a="1"/>
  <c r="B9" i="4" s="1"/>
  <c r="E25" i="4" a="1"/>
  <c r="E25" i="4" s="1"/>
  <c r="D25" i="3" a="1"/>
  <c r="D25" i="3" s="1"/>
  <c r="C23" i="3" a="1"/>
  <c r="C23" i="3" s="1"/>
  <c r="F21" i="3" a="1"/>
  <c r="F21" i="3" s="1"/>
  <c r="B21" i="3" a="1"/>
  <c r="B21" i="3" s="1"/>
  <c r="E19" i="3" a="1"/>
  <c r="E19" i="3" s="1"/>
  <c r="F25" i="3" a="1"/>
  <c r="F25" i="3" s="1"/>
  <c r="B25" i="3" a="1"/>
  <c r="B25" i="3" s="1"/>
  <c r="E23" i="3" a="1"/>
  <c r="E23" i="3" s="1"/>
  <c r="D21" i="3" a="1"/>
  <c r="D21" i="3" s="1"/>
  <c r="C19" i="3" a="1"/>
  <c r="C19" i="3" s="1"/>
  <c r="B26" i="3" a="1"/>
  <c r="B26" i="3" s="1"/>
  <c r="D20" i="3" a="1"/>
  <c r="D20" i="3" s="1"/>
  <c r="D19" i="3" a="1"/>
  <c r="D19" i="3" s="1"/>
  <c r="E18" i="3" a="1"/>
  <c r="E18" i="3" s="1"/>
  <c r="D16" i="3" a="1"/>
  <c r="D16" i="3" s="1"/>
  <c r="D15" i="3" a="1"/>
  <c r="D15" i="3" s="1"/>
  <c r="C13" i="3" a="1"/>
  <c r="C13" i="3" s="1"/>
  <c r="C12" i="3" a="1"/>
  <c r="C12" i="3" s="1"/>
  <c r="B10" i="3" a="1"/>
  <c r="B10" i="3" s="1"/>
  <c r="B9" i="3" a="1"/>
  <c r="B9" i="3" s="1"/>
  <c r="B24" i="3" a="1"/>
  <c r="B24" i="3" s="1"/>
  <c r="B23" i="3" a="1"/>
  <c r="B23" i="3" s="1"/>
  <c r="C22" i="3" a="1"/>
  <c r="C22" i="3" s="1"/>
  <c r="C21" i="3" a="1"/>
  <c r="C21" i="3" s="1"/>
  <c r="C20" i="3" a="1"/>
  <c r="C20" i="3" s="1"/>
  <c r="D18" i="3" a="1"/>
  <c r="D18" i="3" s="1"/>
  <c r="D17" i="3" a="1"/>
  <c r="D17" i="3" s="1"/>
  <c r="C15" i="3" a="1"/>
  <c r="C15" i="3" s="1"/>
  <c r="C14" i="3" a="1"/>
  <c r="C14" i="3" s="1"/>
  <c r="B12" i="3" a="1"/>
  <c r="B12" i="3" s="1"/>
  <c r="B11" i="3" a="1"/>
  <c r="B11" i="3" s="1"/>
  <c r="F26" i="3" a="1"/>
  <c r="F26" i="3" s="1"/>
  <c r="B22" i="3" a="1"/>
  <c r="B22" i="3" s="1"/>
  <c r="C17" i="3" a="1"/>
  <c r="C17" i="3" s="1"/>
  <c r="C16" i="3" a="1"/>
  <c r="C16" i="3" s="1"/>
  <c r="B14" i="3" a="1"/>
  <c r="B14" i="3" s="1"/>
  <c r="B13" i="3" a="1"/>
  <c r="B13" i="3" s="1"/>
  <c r="F10" i="3" a="1"/>
  <c r="F10" i="3" s="1"/>
  <c r="F9" i="3" a="1"/>
  <c r="F9" i="3" s="1"/>
  <c r="E26" i="3" a="1"/>
  <c r="E26" i="3" s="1"/>
  <c r="E25" i="3" a="1"/>
  <c r="E25" i="3" s="1"/>
  <c r="E24" i="3" a="1"/>
  <c r="E24" i="3" s="1"/>
  <c r="F22" i="3" a="1"/>
  <c r="F22" i="3" s="1"/>
  <c r="B18" i="3" a="1"/>
  <c r="B18" i="3" s="1"/>
  <c r="B17" i="3" a="1"/>
  <c r="B17" i="3" s="1"/>
  <c r="F14" i="3" a="1"/>
  <c r="F14" i="3" s="1"/>
  <c r="F13" i="3" a="1"/>
  <c r="F13" i="3" s="1"/>
  <c r="E11" i="3" a="1"/>
  <c r="E11" i="3" s="1"/>
  <c r="E10" i="3" a="1"/>
  <c r="E10" i="3" s="1"/>
  <c r="B16" i="3" a="1"/>
  <c r="B16" i="3" s="1"/>
  <c r="F24" i="3" a="1"/>
  <c r="F24" i="3" s="1"/>
  <c r="C15" i="4" a="1"/>
  <c r="C15" i="4" s="1"/>
  <c r="C25" i="4" a="1"/>
  <c r="C25" i="4" s="1"/>
  <c r="D12" i="3" a="1"/>
  <c r="D12" i="3" s="1"/>
  <c r="E14" i="3" a="1"/>
  <c r="E14" i="3" s="1"/>
  <c r="F18" i="3" a="1"/>
  <c r="F18" i="3" s="1"/>
  <c r="C25" i="3" a="1"/>
  <c r="C25" i="3" s="1"/>
  <c r="B11" i="4" a="1"/>
  <c r="B11" i="4" s="1"/>
  <c r="F15" i="4" a="1"/>
  <c r="F15" i="4" s="1"/>
  <c r="F19" i="4" a="1"/>
  <c r="F19" i="4" s="1"/>
  <c r="E9" i="3" a="1"/>
  <c r="E9" i="3" s="1"/>
  <c r="C18" i="3" a="1"/>
  <c r="C18" i="3" s="1"/>
  <c r="D10" i="3" a="1"/>
  <c r="D10" i="3" s="1"/>
  <c r="E12" i="3" a="1"/>
  <c r="E12" i="3" s="1"/>
  <c r="F16" i="3" a="1"/>
  <c r="F16" i="3" s="1"/>
  <c r="E20" i="3" a="1"/>
  <c r="E20" i="3" s="1"/>
  <c r="F23" i="3" a="1"/>
  <c r="F23" i="3" s="1"/>
  <c r="C11" i="4" a="1"/>
  <c r="C11" i="4" s="1"/>
  <c r="D13" i="4" a="1"/>
  <c r="D13" i="4" s="1"/>
  <c r="B16" i="4" a="1"/>
  <c r="B16" i="4" s="1"/>
  <c r="F22" i="4" a="1"/>
  <c r="F22" i="4" s="1"/>
  <c r="D26" i="4" a="1"/>
  <c r="D26" i="4" s="1"/>
  <c r="A15" i="5"/>
  <c r="A14" i="5"/>
  <c r="A12" i="5"/>
  <c r="A11" i="5"/>
  <c r="A9" i="5"/>
  <c r="A18" i="5"/>
  <c r="A17" i="5"/>
  <c r="A16" i="5"/>
  <c r="A13" i="5"/>
  <c r="E20" i="5" a="1"/>
  <c r="E20" i="5" s="1"/>
  <c r="B22" i="5" a="1"/>
  <c r="B22" i="5" s="1"/>
  <c r="D23" i="5" a="1"/>
  <c r="D23" i="5" s="1"/>
  <c r="F24" i="5" a="1"/>
  <c r="F24" i="5" s="1"/>
  <c r="A15" i="2"/>
  <c r="A15" i="4"/>
  <c r="A11" i="4"/>
  <c r="C10" i="5" a="1"/>
  <c r="C10" i="5" s="1"/>
  <c r="F11" i="5" a="1"/>
  <c r="F11" i="5" s="1"/>
  <c r="D13" i="5" a="1"/>
  <c r="D13" i="5" s="1"/>
  <c r="B15" i="5" a="1"/>
  <c r="B15" i="5" s="1"/>
  <c r="E16" i="5" a="1"/>
  <c r="E16" i="5" s="1"/>
  <c r="C18" i="5" a="1"/>
  <c r="C18" i="5" s="1"/>
  <c r="D19" i="5" a="1"/>
  <c r="D19" i="5" s="1"/>
  <c r="C26" i="5" a="1"/>
  <c r="C26" i="5" s="1"/>
  <c r="F23" i="5" a="1"/>
  <c r="F23" i="5" s="1"/>
  <c r="D25" i="2" a="1"/>
  <c r="D25" i="2" s="1"/>
  <c r="C23" i="2" a="1"/>
  <c r="C23" i="2" s="1"/>
  <c r="F21" i="2" a="1"/>
  <c r="F21" i="2" s="1"/>
  <c r="B21" i="2" a="1"/>
  <c r="B21" i="2" s="1"/>
  <c r="E19" i="2" a="1"/>
  <c r="E19" i="2" s="1"/>
  <c r="F25" i="2" a="1"/>
  <c r="F25" i="2" s="1"/>
  <c r="B25" i="2" a="1"/>
  <c r="B25" i="2" s="1"/>
  <c r="E23" i="2" a="1"/>
  <c r="E23" i="2" s="1"/>
  <c r="D21" i="2" a="1"/>
  <c r="D21" i="2" s="1"/>
  <c r="B19" i="2" a="1"/>
  <c r="B19" i="2" s="1"/>
  <c r="E21" i="2" a="1"/>
  <c r="E21" i="2" s="1"/>
  <c r="E22" i="2" a="1"/>
  <c r="E22" i="2" s="1"/>
  <c r="D23" i="2" a="1"/>
  <c r="D23" i="2" s="1"/>
  <c r="D24" i="2" a="1"/>
  <c r="D24" i="2" s="1"/>
  <c r="A17" i="3"/>
  <c r="A12" i="4"/>
  <c r="D10" i="5" a="1"/>
  <c r="D10" i="5" s="1"/>
  <c r="B12" i="5" a="1"/>
  <c r="B12" i="5" s="1"/>
  <c r="E13" i="5" a="1"/>
  <c r="E13" i="5" s="1"/>
  <c r="C15" i="5" a="1"/>
  <c r="C15" i="5" s="1"/>
  <c r="F16" i="5" a="1"/>
  <c r="F16" i="5" s="1"/>
  <c r="D18" i="5" a="1"/>
  <c r="D18" i="5" s="1"/>
  <c r="F19" i="5" a="1"/>
  <c r="F19" i="5" s="1"/>
  <c r="C21" i="5" a="1"/>
  <c r="C21" i="5" s="1"/>
  <c r="C25" i="5" a="1"/>
  <c r="C25" i="5" s="1"/>
  <c r="D26" i="5" a="1"/>
  <c r="D26" i="5" s="1"/>
  <c r="E22" i="5" a="1"/>
  <c r="E22" i="5" s="1"/>
  <c r="C11" i="2" a="1"/>
  <c r="C11" i="2" s="1"/>
  <c r="B12" i="2" a="1"/>
  <c r="B12" i="2" s="1"/>
  <c r="F12" i="2" a="1"/>
  <c r="F12" i="2" s="1"/>
  <c r="E13" i="2" a="1"/>
  <c r="E13" i="2" s="1"/>
  <c r="D14" i="2" a="1"/>
  <c r="D14" i="2" s="1"/>
  <c r="C15" i="2" a="1"/>
  <c r="C15" i="2" s="1"/>
  <c r="B16" i="2" a="1"/>
  <c r="B16" i="2" s="1"/>
  <c r="F16" i="2" a="1"/>
  <c r="F16" i="2" s="1"/>
  <c r="E17" i="2" a="1"/>
  <c r="E17" i="2" s="1"/>
  <c r="D18" i="2" a="1"/>
  <c r="D18" i="2" s="1"/>
  <c r="F20" i="2" a="1"/>
  <c r="F20" i="2" s="1"/>
  <c r="D26" i="2" a="1"/>
  <c r="D26" i="2" s="1"/>
  <c r="A9" i="3"/>
  <c r="A13" i="4"/>
  <c r="F22" i="5" a="1"/>
  <c r="F22" i="5" s="1"/>
  <c r="D25" i="5" a="1"/>
  <c r="D25" i="5" s="1"/>
  <c r="C23" i="5" a="1"/>
  <c r="C23" i="5" s="1"/>
  <c r="F21" i="5" a="1"/>
  <c r="F21" i="5" s="1"/>
  <c r="B21" i="5" a="1"/>
  <c r="B21" i="5" s="1"/>
  <c r="E19" i="5" a="1"/>
  <c r="E19" i="5" s="1"/>
  <c r="F26" i="5" a="1"/>
  <c r="F26" i="5" s="1"/>
  <c r="B26" i="5" a="1"/>
  <c r="B26" i="5" s="1"/>
  <c r="E24" i="5" a="1"/>
  <c r="E24" i="5" s="1"/>
  <c r="D22" i="5" a="1"/>
  <c r="D22" i="5" s="1"/>
  <c r="C20" i="5" a="1"/>
  <c r="C20" i="5" s="1"/>
  <c r="F18" i="5" a="1"/>
  <c r="F18" i="5" s="1"/>
  <c r="B18" i="5" a="1"/>
  <c r="B18" i="5" s="1"/>
  <c r="C17" i="5" a="1"/>
  <c r="C17" i="5" s="1"/>
  <c r="D16" i="5" a="1"/>
  <c r="D16" i="5" s="1"/>
  <c r="E15" i="5" a="1"/>
  <c r="E15" i="5" s="1"/>
  <c r="F14" i="5" a="1"/>
  <c r="F14" i="5" s="1"/>
  <c r="B14" i="5" a="1"/>
  <c r="B14" i="5" s="1"/>
  <c r="C13" i="5" a="1"/>
  <c r="C13" i="5" s="1"/>
  <c r="D12" i="5" a="1"/>
  <c r="D12" i="5" s="1"/>
  <c r="E11" i="5" a="1"/>
  <c r="E11" i="5" s="1"/>
  <c r="F10" i="5" a="1"/>
  <c r="F10" i="5" s="1"/>
  <c r="B10" i="5" a="1"/>
  <c r="B10" i="5" s="1"/>
  <c r="C9" i="5" a="1"/>
  <c r="C9" i="5" s="1"/>
  <c r="E26" i="5" a="1"/>
  <c r="E26" i="5" s="1"/>
  <c r="D24" i="5" a="1"/>
  <c r="D24" i="5" s="1"/>
  <c r="C22" i="5" a="1"/>
  <c r="C22" i="5" s="1"/>
  <c r="F20" i="5" a="1"/>
  <c r="F20" i="5" s="1"/>
  <c r="B20" i="5" a="1"/>
  <c r="B20" i="5" s="1"/>
  <c r="E18" i="5" a="1"/>
  <c r="E18" i="5" s="1"/>
  <c r="F17" i="5" a="1"/>
  <c r="F17" i="5" s="1"/>
  <c r="B17" i="5" a="1"/>
  <c r="B17" i="5" s="1"/>
  <c r="C16" i="5" a="1"/>
  <c r="C16" i="5" s="1"/>
  <c r="D15" i="5" a="1"/>
  <c r="D15" i="5" s="1"/>
  <c r="E14" i="5" a="1"/>
  <c r="E14" i="5" s="1"/>
  <c r="F13" i="5" a="1"/>
  <c r="F13" i="5" s="1"/>
  <c r="B13" i="5" a="1"/>
  <c r="B13" i="5" s="1"/>
  <c r="C12" i="5" a="1"/>
  <c r="C12" i="5" s="1"/>
  <c r="D11" i="5" a="1"/>
  <c r="D11" i="5" s="1"/>
  <c r="E10" i="5" a="1"/>
  <c r="E10" i="5" s="1"/>
  <c r="F9" i="5" a="1"/>
  <c r="F9" i="5" s="1"/>
  <c r="B9" i="5" a="1"/>
  <c r="B9" i="5" s="1"/>
  <c r="F25" i="5" a="1"/>
  <c r="F25" i="5" s="1"/>
  <c r="B25" i="5" a="1"/>
  <c r="B25" i="5" s="1"/>
  <c r="E23" i="5" a="1"/>
  <c r="E23" i="5" s="1"/>
  <c r="D21" i="5" a="1"/>
  <c r="D21" i="5" s="1"/>
  <c r="C19" i="5" a="1"/>
  <c r="C19" i="5" s="1"/>
  <c r="C19" i="2" a="1"/>
  <c r="C19" i="2" s="1"/>
  <c r="B20" i="2" a="1"/>
  <c r="B20" i="2" s="1"/>
  <c r="F22" i="2" a="1"/>
  <c r="F22" i="2" s="1"/>
  <c r="E24" i="2" a="1"/>
  <c r="E24" i="2" s="1"/>
  <c r="E25" i="2" a="1"/>
  <c r="E25" i="2" s="1"/>
  <c r="E26" i="2" a="1"/>
  <c r="E26" i="2" s="1"/>
  <c r="A15" i="3"/>
  <c r="A11" i="3"/>
  <c r="A14" i="4"/>
  <c r="D9" i="5" a="1"/>
  <c r="D9" i="5" s="1"/>
  <c r="B11" i="5" a="1"/>
  <c r="B11" i="5" s="1"/>
  <c r="E12" i="5" a="1"/>
  <c r="E12" i="5" s="1"/>
  <c r="C14" i="5" a="1"/>
  <c r="C14" i="5" s="1"/>
  <c r="F15" i="5" a="1"/>
  <c r="F15" i="5" s="1"/>
  <c r="D17" i="5" a="1"/>
  <c r="D17" i="5" s="1"/>
  <c r="E21" i="5" a="1"/>
  <c r="E21" i="5" s="1"/>
  <c r="E25" i="5" a="1"/>
  <c r="E25" i="5" s="1"/>
</calcChain>
</file>

<file path=xl/sharedStrings.xml><?xml version="1.0" encoding="utf-8"?>
<sst xmlns="http://schemas.openxmlformats.org/spreadsheetml/2006/main" count="572" uniqueCount="172">
  <si>
    <t>Timestamp</t>
  </si>
  <si>
    <t>Enter the Correct Course Code:</t>
  </si>
  <si>
    <t xml:space="preserve">Instructor's Name: </t>
  </si>
  <si>
    <t xml:space="preserve">Course Name: </t>
  </si>
  <si>
    <t>My classification is:</t>
  </si>
  <si>
    <t xml:space="preserve">My overall GPA is: </t>
  </si>
  <si>
    <t xml:space="preserve">I expect to get this grade in this class: </t>
  </si>
  <si>
    <t>The instructor is enthusiastic about the course.</t>
  </si>
  <si>
    <t xml:space="preserve">The instructor is well-organized and prepared for class. </t>
  </si>
  <si>
    <t>The instructor demonstrates mastery of the subject matter.</t>
  </si>
  <si>
    <t xml:space="preserve">The instructor uses enough variety in class. </t>
  </si>
  <si>
    <t xml:space="preserve">The instructor maintains a well-paced, but flexible, course schedule and sets realistic deadlines. </t>
  </si>
  <si>
    <t xml:space="preserve">The instructor presents lectures that are interesting and informative. </t>
  </si>
  <si>
    <t xml:space="preserve"> The instructor communicates new ideas and concepts in a way that students understand.</t>
  </si>
  <si>
    <t xml:space="preserve">The instructor demonstrates the relevance of the material through realistic examples, illustrations, and personal experiences. </t>
  </si>
  <si>
    <t xml:space="preserve">The instructor clearly explains student assignments and responsibilities. </t>
  </si>
  <si>
    <t>The instructor is accessible to students.</t>
  </si>
  <si>
    <t>The instructor treats students with dignity and respect.</t>
  </si>
  <si>
    <t>The instructor gives exams that represent the material covered in the course.</t>
  </si>
  <si>
    <t>The instructor grades and returns student work in a reasonable amount of time.</t>
  </si>
  <si>
    <t>The instructor grades student work in a fair and consistent manner.</t>
  </si>
  <si>
    <t xml:space="preserve">The instructor provides sufficient feedback on assignments/exams to help students learn from their mistakes. </t>
  </si>
  <si>
    <t>The instructor regularly reports to students about their progress in the course.</t>
  </si>
  <si>
    <t>The instructor challenges students to do their very best.</t>
  </si>
  <si>
    <t>The instructor conducts the course in a manner that is consistent with a Christian worldview.</t>
  </si>
  <si>
    <t xml:space="preserve"> What do you appreciate most about the instructor? </t>
  </si>
  <si>
    <t xml:space="preserve"> In what specific ways could the instructor improve? </t>
  </si>
  <si>
    <t xml:space="preserve">In what specific ways could the course be improved? </t>
  </si>
  <si>
    <t>IS43201</t>
  </si>
  <si>
    <t>Ryan Jessup</t>
  </si>
  <si>
    <t>Data Mining</t>
  </si>
  <si>
    <t>Senior</t>
  </si>
  <si>
    <t>3.5-4.0</t>
  </si>
  <si>
    <t>A</t>
  </si>
  <si>
    <t xml:space="preserve">He works hard to help students understand the material and is open for questions. </t>
  </si>
  <si>
    <t xml:space="preserve">More cheese. </t>
  </si>
  <si>
    <t>An overview of how the course is structured and when we would use specific techniques would be beneficial</t>
  </si>
  <si>
    <t>rkj95n@acu.edu</t>
  </si>
  <si>
    <t>B</t>
  </si>
  <si>
    <t>His enthusiasm and willingness to help us understand difficult concepts. I also liked that he challenged us to grasp new concepts, not by memorization, but by providing a deeper understanding of the math behind it.
Cheese day was awesome!</t>
  </si>
  <si>
    <t>Assign the project at midterm instead of towards the end of the course.</t>
  </si>
  <si>
    <t xml:space="preserve">I'm not a big fan of the book; it seemed a little lacking in its explanations. </t>
  </si>
  <si>
    <t>MKTG34101</t>
  </si>
  <si>
    <t>Marketing Research</t>
  </si>
  <si>
    <t>Junior</t>
  </si>
  <si>
    <t>3.0-3.4</t>
  </si>
  <si>
    <t>Whole heartedly believe that Dr. Jessup cares about his students and is very passionate about Marketing Research</t>
  </si>
  <si>
    <t>Thoroughly enjoyed Dr. Jessup as a professor this semester and look forward to my class with him next semester as well.</t>
  </si>
  <si>
    <t>Maybe change up class every once in awhile and throw in some other learning techniques besides Powerpoints everyday.</t>
  </si>
  <si>
    <t>His passion for the subject matter</t>
  </si>
  <si>
    <t>I feel pretty stupid when I ask questions sometimes. I wish there wasn't this element of "I should know better" and not feel bad when I ask a question, but it was more focused on how I can understand better what the subject matter is.</t>
  </si>
  <si>
    <t>Possibly more homework assignments to help students stay up to pace with the semester long group project, to motivate students not to wait till the last minute for everything.</t>
  </si>
  <si>
    <t xml:space="preserve">I appreciate all the feedback he gives on our marketing research project. </t>
  </si>
  <si>
    <t>The class is incredibly informative and includes a lot of practical application. The professor also gives grades back quickly.</t>
  </si>
  <si>
    <t>More frequent grade reports would be nice.</t>
  </si>
  <si>
    <t>Nothing I can think of</t>
  </si>
  <si>
    <t>MKTG34102</t>
  </si>
  <si>
    <t>2.5-2.9</t>
  </si>
  <si>
    <t xml:space="preserve">He was very energetic and made a class that could have been extremely boring as fun and entertaining as possible. Dr. Jessup was also extremely understand with issues I had during a group project and did his very best to accommodate me and help me in any way that he could. </t>
  </si>
  <si>
    <t>The exams in this course were difficult, the questions were not worded very clearly, and proper study material was not given</t>
  </si>
  <si>
    <t xml:space="preserve">If the exams could be made clearer to students taking the test I believe this class would be much more beneficial. </t>
  </si>
  <si>
    <t xml:space="preserve">He's funny and cares about his students. </t>
  </si>
  <si>
    <t xml:space="preserve">Help us understand more for test 3. </t>
  </si>
  <si>
    <t>He was enthusiastic about the course and really knew what he was talking about.</t>
  </si>
  <si>
    <t>He related the concepts to real life examples that applied to us.</t>
  </si>
  <si>
    <t>Less powerpoints, more application in class</t>
  </si>
  <si>
    <t>More time spent on research project... more "work days" with access to professor help.</t>
  </si>
  <si>
    <t xml:space="preserve">I appreciate that he puts himself on the same level with all of his students. He talks to his students like they are his friends, not his students. </t>
  </si>
  <si>
    <t>More application in explaining the material (real-world examples)</t>
  </si>
  <si>
    <t>helpfulness</t>
  </si>
  <si>
    <t>return test grades faser</t>
  </si>
  <si>
    <t>have better client's clients</t>
  </si>
  <si>
    <t>being accessible and helpful</t>
  </si>
  <si>
    <t>Explain how to do the statistics part of the research project clearer.</t>
  </si>
  <si>
    <t>If we can choose our own group to do the marketing research assignment with.</t>
  </si>
  <si>
    <t xml:space="preserve">His ability to take a class I hated at the beginning of the semester to one that I absolutely love. The work is very challenging, but I know it will all pay off once we complete the major research project. </t>
  </si>
  <si>
    <t>Explain his words and thoughts better. Sometimes it is difficult to understand his points due to the lack of words, specifically when it pertains to the statical analysis of the project.</t>
  </si>
  <si>
    <t>How we choose our groups for the project.</t>
  </si>
  <si>
    <t>C</t>
  </si>
  <si>
    <t>Positive attitude</t>
  </si>
  <si>
    <t>Stay on topic, and teach material more clearly in class</t>
  </si>
  <si>
    <t>Better assignment descriptions. Often vague</t>
  </si>
  <si>
    <t xml:space="preserve">He's always a happy camper. </t>
  </si>
  <si>
    <t>Stop being so tricky! sneaky snake</t>
  </si>
  <si>
    <t>More grades! all the tests/homework weigh more because there are barely any grades taken in that class</t>
  </si>
  <si>
    <t xml:space="preserve">I appreciate that he talks to us on our level and tries to make complicated subjects as simple as possible for us to understand. </t>
  </si>
  <si>
    <t>He is very intelligent and funny!</t>
  </si>
  <si>
    <t>Make the information more adaptable to college students.</t>
  </si>
  <si>
    <t xml:space="preserve">The study guides were not very informative or helpful. </t>
  </si>
  <si>
    <t>MKTG43201</t>
  </si>
  <si>
    <t>CHEESE!</t>
  </si>
  <si>
    <t>MORE CHEESE!</t>
  </si>
  <si>
    <t xml:space="preserve">Tutoring options for tests would be great. </t>
  </si>
  <si>
    <t>Accessibility</t>
  </si>
  <si>
    <t>Some students have said they do not understand your method of teaching.</t>
  </si>
  <si>
    <t>More cheese days</t>
  </si>
  <si>
    <t xml:space="preserve">I appreciate that he has such a good grasp of the content and that I feel like I'm learning from someone who truly understands what they are talking about. </t>
  </si>
  <si>
    <t xml:space="preserve">Nothing that I can think of </t>
  </si>
  <si>
    <t>Number of students</t>
  </si>
  <si>
    <t>Nothing that I can think of</t>
  </si>
  <si>
    <t>The instructor is a very intelligent and enthusiastic individual, especially when it comes to the subject matter at hand.</t>
  </si>
  <si>
    <t>I do not believe the instructor can improve the way he teaches the class.</t>
  </si>
  <si>
    <t>The course is difficult, but because the course is difficult, it does not mean there needs to be any improvement. I do not believe that the course needs to change.</t>
  </si>
  <si>
    <t>He makes sure that we understand an new concept before moving on to the next thing. He is very helpful when we have questions about homework or group projects. He makes the class fun and enjoyable to come to each day. I really enjoyed cheese day.</t>
  </si>
  <si>
    <t>Some of his examples make the subject more confusing than it should be. Hand back homework so that we can see what we did wrong. Keep us updated on our grades throughout the semester.</t>
  </si>
  <si>
    <t>Don't scare students from taking the class by saying it will be really difficult. It is definitely not an easy class, but it's a lot easier than he makes it out to be before taking it. I think a lot of students are scared to take the class thinking it will be an automatic F, and they are missing out on a great learning experience.</t>
  </si>
  <si>
    <t>knows what he's doing</t>
  </si>
  <si>
    <t>improve on explaining how to do certain tests</t>
  </si>
  <si>
    <t xml:space="preserve">not be as hard </t>
  </si>
  <si>
    <t>Passion for the subject and strong knowledge of the subject matter. Teaching style that respects the students and never belittles them, regardless of their performance in the class.</t>
  </si>
  <si>
    <t>Right now (last week of class) we're scrambling to get group work done because we were told to get in groups something like one month after it was supposed to happen according to the schedule. Depending on the business, some groups will need literally twice as much time as we got this semester, so let future students know about that sooner.</t>
  </si>
  <si>
    <t>Freshmen</t>
  </si>
  <si>
    <t>Sophomores</t>
  </si>
  <si>
    <t>Because of how the questions are weighted, a single mistake on a test in this class is incredibly costly. A misplaced decimal point can mean a letter grade. "Ah, but that's why you double-check your work!" someone might say, but unfortunately these tests are also too long for a 50-minute class. Students working at a reasonable or even fast pace do not have time to check all of their work. This also makes these tests terrifying to students as they have no way of knowing whether they made costly mistakes. In general, I feel the tests need a big rework.</t>
  </si>
  <si>
    <t>Juniors</t>
  </si>
  <si>
    <t>Seniors</t>
  </si>
  <si>
    <t>Graduates</t>
  </si>
  <si>
    <t>GPA</t>
  </si>
  <si>
    <t>2.0-2.4</t>
  </si>
  <si>
    <t>1.9 or less</t>
  </si>
  <si>
    <t>Grade Expected</t>
  </si>
  <si>
    <t>D</t>
  </si>
  <si>
    <t>F</t>
  </si>
  <si>
    <t>% Strongly Disagree</t>
  </si>
  <si>
    <t>% Disagree</t>
  </si>
  <si>
    <t>% Somewhat Agree</t>
  </si>
  <si>
    <t>% Agree</t>
  </si>
  <si>
    <t>%Strongly Agree</t>
  </si>
  <si>
    <t>Average</t>
  </si>
  <si>
    <t>Overall Average for Course</t>
  </si>
  <si>
    <t>What do you appreciate most about the instructor?</t>
  </si>
  <si>
    <t>In what specific ways could the instructor improve?</t>
  </si>
  <si>
    <t>In what specific ways could the course be improved?</t>
  </si>
  <si>
    <t>5.00</t>
  </si>
  <si>
    <t>4.50</t>
  </si>
  <si>
    <t>He works hard to help students understand the material and is open for questions.</t>
  </si>
  <si>
    <t>More cheese.</t>
  </si>
  <si>
    <t>4.80</t>
  </si>
  <si>
    <t>4.20</t>
  </si>
  <si>
    <t>4.60</t>
  </si>
  <si>
    <t>4.40</t>
  </si>
  <si>
    <t>4.00</t>
  </si>
  <si>
    <t>3.80</t>
  </si>
  <si>
    <t>4.63</t>
  </si>
  <si>
    <t>4.56</t>
  </si>
  <si>
    <t>4.94</t>
  </si>
  <si>
    <t>4.31</t>
  </si>
  <si>
    <t>3.94</t>
  </si>
  <si>
    <t>4.44</t>
  </si>
  <si>
    <t>4.69</t>
  </si>
  <si>
    <t>4.81</t>
  </si>
  <si>
    <t>4.06</t>
  </si>
  <si>
    <t>4.38</t>
  </si>
  <si>
    <t>4.25</t>
  </si>
  <si>
    <t>3.69</t>
  </si>
  <si>
    <t>He was very energetic and made a class that could have been extremely boring as fun and entertaining as possible. Dr. Jessup was also extremely understand with issues I had during a group project and did his very best to accommodate me and help me in any way that he could.</t>
  </si>
  <si>
    <t>If the exams could be made clearer to students taking the test I believe this class would be much more beneficial.</t>
  </si>
  <si>
    <t>4.57</t>
  </si>
  <si>
    <t>4.71</t>
  </si>
  <si>
    <t>4.29</t>
  </si>
  <si>
    <t>4.43</t>
  </si>
  <si>
    <t>3.71</t>
  </si>
  <si>
    <t>4.86</t>
  </si>
  <si>
    <t>3.57</t>
  </si>
  <si>
    <t>3.43</t>
  </si>
  <si>
    <t>Tutoring options for tests would be great.</t>
  </si>
  <si>
    <t>IS 432</t>
  </si>
  <si>
    <t>MKTG 341 01</t>
  </si>
  <si>
    <t>MKTG 341 02</t>
  </si>
  <si>
    <t>MKTG 432</t>
  </si>
  <si>
    <t>Wgted Mean</t>
  </si>
  <si>
    <t>Q Idx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</si>
</sst>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5" x14ac:knownFonts="1">
    <font>
      <sz val="10"/>
      <name val="Arial"/>
    </font>
    <font>
      <sz val="10"/>
      <name val="Arial"/>
      <family val="2"/>
    </font>
    <font>
      <b/>
      <sz val="18"/>
      <name val="Arial"/>
      <family val="2"/>
    </font>
    <font>
      <sz val="10"/>
      <color rgb="FFFF0000"/>
      <name val="Arial"/>
      <family val="2"/>
    </font>
    <font>
      <b/>
      <sz val="10"/>
      <name val="Arial"/>
      <family val="2"/>
    </font>
  </fonts>
  <fills count="5">
    <fill>
      <patternFill patternType="none"/>
    </fill>
    <fill>
      <patternFill patternType="gray125"/>
    </fill>
    <fill>
      <patternFill patternType="solid">
        <fgColor rgb="FFFFFFFF"/>
        <bgColor rgb="FFFFFFFF"/>
      </patternFill>
    </fill>
    <fill>
      <patternFill patternType="solid">
        <fgColor rgb="FFDDDDDD"/>
        <bgColor rgb="FFDDDDDD"/>
      </patternFill>
    </fill>
    <fill>
      <patternFill patternType="solid">
        <fgColor rgb="FFD9D9D9"/>
        <bgColor rgb="FFD9D9D9"/>
      </patternFill>
    </fill>
  </fills>
  <borders count="7">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cellStyleXfs>
  <cellXfs count="27">
    <xf numFmtId="0" fontId="0" fillId="0" borderId="0" xfId="0"/>
    <xf numFmtId="164" fontId="1" fillId="0" borderId="1" xfId="0" applyNumberFormat="1" applyFont="1" applyBorder="1" applyAlignment="1"/>
    <xf numFmtId="0" fontId="1" fillId="0" borderId="1" xfId="0" applyFont="1" applyBorder="1" applyAlignment="1"/>
    <xf numFmtId="0" fontId="2" fillId="0" borderId="1" xfId="0" applyFont="1" applyBorder="1" applyAlignment="1"/>
    <xf numFmtId="0" fontId="1" fillId="0" borderId="1" xfId="0" applyFont="1" applyBorder="1" applyAlignment="1"/>
    <xf numFmtId="0" fontId="3" fillId="2" borderId="1" xfId="0" applyFont="1" applyFill="1" applyBorder="1"/>
    <xf numFmtId="0" fontId="1" fillId="0" borderId="2" xfId="0" applyFont="1" applyBorder="1"/>
    <xf numFmtId="0" fontId="3" fillId="0" borderId="2" xfId="0" applyFont="1" applyBorder="1"/>
    <xf numFmtId="0" fontId="1" fillId="0" borderId="3" xfId="0" applyFont="1" applyBorder="1" applyAlignment="1"/>
    <xf numFmtId="0" fontId="1" fillId="0" borderId="3" xfId="0" applyFont="1" applyBorder="1"/>
    <xf numFmtId="0" fontId="3" fillId="0" borderId="2" xfId="0" applyFont="1" applyBorder="1"/>
    <xf numFmtId="0" fontId="1" fillId="0" borderId="4" xfId="0" applyFont="1" applyBorder="1"/>
    <xf numFmtId="0" fontId="1" fillId="0" borderId="4" xfId="0" applyFont="1" applyBorder="1" applyAlignment="1"/>
    <xf numFmtId="10" fontId="3" fillId="0" borderId="4" xfId="0" applyNumberFormat="1" applyFont="1" applyBorder="1"/>
    <xf numFmtId="4" fontId="3" fillId="0" borderId="4" xfId="0" applyNumberFormat="1" applyFont="1" applyBorder="1"/>
    <xf numFmtId="0" fontId="1" fillId="0" borderId="4" xfId="0" applyFont="1" applyBorder="1"/>
    <xf numFmtId="0" fontId="1" fillId="0" borderId="5" xfId="0" applyFont="1" applyBorder="1" applyAlignment="1"/>
    <xf numFmtId="0" fontId="1" fillId="0" borderId="5" xfId="0" applyFont="1" applyBorder="1"/>
    <xf numFmtId="4" fontId="1" fillId="0" borderId="5" xfId="0" applyNumberFormat="1" applyFont="1" applyBorder="1"/>
    <xf numFmtId="0" fontId="0" fillId="0" borderId="0" xfId="0"/>
    <xf numFmtId="0" fontId="1" fillId="0" borderId="0" xfId="0" applyFont="1"/>
    <xf numFmtId="4" fontId="0" fillId="0" borderId="0" xfId="0" applyNumberFormat="1"/>
    <xf numFmtId="0" fontId="0" fillId="0" borderId="0" xfId="0" applyNumberFormat="1"/>
    <xf numFmtId="0" fontId="1" fillId="0" borderId="3" xfId="0" applyFont="1" applyBorder="1"/>
    <xf numFmtId="0" fontId="0" fillId="0" borderId="0" xfId="0"/>
    <xf numFmtId="0" fontId="4" fillId="3" borderId="6" xfId="0" applyFont="1" applyFill="1" applyBorder="1" applyAlignment="1">
      <alignment horizontal="left"/>
    </xf>
    <xf numFmtId="0" fontId="4" fillId="4" borderId="2" xfId="0" applyFont="1" applyFill="1" applyBorder="1" applyAlignme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workbookViewId="0">
      <pane ySplit="1" topLeftCell="A2" activePane="bottomLeft" state="frozen"/>
      <selection pane="bottomLeft" activeCell="B18" sqref="B18"/>
    </sheetView>
  </sheetViews>
  <sheetFormatPr defaultColWidth="14.42578125" defaultRowHeight="15.75" customHeight="1" x14ac:dyDescent="0.2"/>
  <cols>
    <col min="1" max="29" width="21.5703125" customWidth="1"/>
  </cols>
  <sheetData>
    <row r="1" spans="1:29" ht="15.75" customHeight="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9" ht="15.75" customHeight="1" x14ac:dyDescent="0.2">
      <c r="A2" s="1">
        <v>41976.408066053242</v>
      </c>
      <c r="B2" s="2" t="s">
        <v>28</v>
      </c>
      <c r="C2" s="2" t="s">
        <v>29</v>
      </c>
      <c r="D2" s="2" t="s">
        <v>30</v>
      </c>
      <c r="E2" s="2" t="s">
        <v>31</v>
      </c>
      <c r="F2" s="2" t="s">
        <v>32</v>
      </c>
      <c r="G2" s="2" t="s">
        <v>33</v>
      </c>
      <c r="H2" s="2">
        <v>5</v>
      </c>
      <c r="I2" s="2">
        <v>5</v>
      </c>
      <c r="J2" s="2">
        <v>5</v>
      </c>
      <c r="K2" s="2">
        <v>5</v>
      </c>
      <c r="L2" s="2">
        <v>5</v>
      </c>
      <c r="M2" s="2">
        <v>5</v>
      </c>
      <c r="N2" s="2">
        <v>5</v>
      </c>
      <c r="O2" s="2">
        <v>5</v>
      </c>
      <c r="P2" s="2">
        <v>5</v>
      </c>
      <c r="Q2" s="2">
        <v>5</v>
      </c>
      <c r="R2" s="2">
        <v>5</v>
      </c>
      <c r="S2" s="2">
        <v>5</v>
      </c>
      <c r="T2" s="2">
        <v>5</v>
      </c>
      <c r="U2" s="2">
        <v>5</v>
      </c>
      <c r="V2" s="2">
        <v>5</v>
      </c>
      <c r="W2" s="2">
        <v>5</v>
      </c>
      <c r="X2" s="2">
        <v>5</v>
      </c>
      <c r="Y2" s="2">
        <v>5</v>
      </c>
      <c r="Z2" s="2" t="s">
        <v>34</v>
      </c>
      <c r="AA2" s="2" t="s">
        <v>35</v>
      </c>
      <c r="AB2" s="2" t="s">
        <v>36</v>
      </c>
      <c r="AC2" s="2" t="s">
        <v>37</v>
      </c>
    </row>
    <row r="3" spans="1:29" ht="15.75" customHeight="1" x14ac:dyDescent="0.2">
      <c r="A3" s="1">
        <v>41976.425627013894</v>
      </c>
      <c r="B3" s="2" t="s">
        <v>28</v>
      </c>
      <c r="C3" s="2" t="s">
        <v>29</v>
      </c>
      <c r="D3" s="2" t="s">
        <v>30</v>
      </c>
      <c r="E3" s="2" t="s">
        <v>31</v>
      </c>
      <c r="F3" s="2" t="s">
        <v>32</v>
      </c>
      <c r="G3" s="2" t="s">
        <v>38</v>
      </c>
      <c r="H3" s="2">
        <v>5</v>
      </c>
      <c r="I3" s="2">
        <v>4</v>
      </c>
      <c r="J3" s="2">
        <v>4</v>
      </c>
      <c r="K3" s="2">
        <v>5</v>
      </c>
      <c r="L3" s="2">
        <v>4</v>
      </c>
      <c r="M3" s="2">
        <v>5</v>
      </c>
      <c r="N3" s="2">
        <v>5</v>
      </c>
      <c r="O3" s="2">
        <v>5</v>
      </c>
      <c r="P3" s="2">
        <v>4</v>
      </c>
      <c r="Q3" s="2">
        <v>5</v>
      </c>
      <c r="R3" s="2">
        <v>5</v>
      </c>
      <c r="S3" s="2">
        <v>5</v>
      </c>
      <c r="T3" s="2">
        <v>4</v>
      </c>
      <c r="U3" s="2">
        <v>5</v>
      </c>
      <c r="V3" s="2">
        <v>4</v>
      </c>
      <c r="W3" s="2">
        <v>4</v>
      </c>
      <c r="X3" s="2">
        <v>4</v>
      </c>
      <c r="Y3" s="2">
        <v>5</v>
      </c>
      <c r="Z3" s="2" t="s">
        <v>39</v>
      </c>
      <c r="AA3" s="2" t="s">
        <v>40</v>
      </c>
      <c r="AB3" s="2" t="s">
        <v>41</v>
      </c>
      <c r="AC3" s="2" t="s">
        <v>37</v>
      </c>
    </row>
    <row r="4" spans="1:29" ht="15.75" customHeight="1" x14ac:dyDescent="0.2">
      <c r="A4" s="1">
        <v>41975.669754236107</v>
      </c>
      <c r="B4" s="2" t="s">
        <v>42</v>
      </c>
      <c r="C4" s="2" t="s">
        <v>29</v>
      </c>
      <c r="D4" s="2" t="s">
        <v>43</v>
      </c>
      <c r="E4" s="2" t="s">
        <v>44</v>
      </c>
      <c r="F4" s="2" t="s">
        <v>45</v>
      </c>
      <c r="G4" s="2" t="s">
        <v>33</v>
      </c>
      <c r="H4" s="2">
        <v>5</v>
      </c>
      <c r="I4" s="2">
        <v>5</v>
      </c>
      <c r="J4" s="2">
        <v>5</v>
      </c>
      <c r="K4" s="2">
        <v>4</v>
      </c>
      <c r="L4" s="2">
        <v>5</v>
      </c>
      <c r="M4" s="2">
        <v>4</v>
      </c>
      <c r="N4" s="2">
        <v>5</v>
      </c>
      <c r="O4" s="2">
        <v>5</v>
      </c>
      <c r="P4" s="2">
        <v>5</v>
      </c>
      <c r="Q4" s="2">
        <v>5</v>
      </c>
      <c r="R4" s="2">
        <v>5</v>
      </c>
      <c r="S4" s="2">
        <v>5</v>
      </c>
      <c r="T4" s="2">
        <v>4</v>
      </c>
      <c r="U4" s="2">
        <v>5</v>
      </c>
      <c r="V4" s="2">
        <v>5</v>
      </c>
      <c r="W4" s="2">
        <v>5</v>
      </c>
      <c r="X4" s="2">
        <v>5</v>
      </c>
      <c r="Y4" s="2">
        <v>5</v>
      </c>
      <c r="Z4" s="2" t="s">
        <v>46</v>
      </c>
      <c r="AA4" s="2" t="s">
        <v>47</v>
      </c>
      <c r="AB4" s="2" t="s">
        <v>48</v>
      </c>
      <c r="AC4" s="2" t="s">
        <v>37</v>
      </c>
    </row>
    <row r="5" spans="1:29" ht="15.75" customHeight="1" x14ac:dyDescent="0.2">
      <c r="A5" s="1">
        <v>41976.351723553242</v>
      </c>
      <c r="B5" s="2" t="s">
        <v>42</v>
      </c>
      <c r="C5" s="2" t="s">
        <v>29</v>
      </c>
      <c r="D5" s="2" t="s">
        <v>43</v>
      </c>
      <c r="E5" s="2" t="s">
        <v>44</v>
      </c>
      <c r="F5" s="2" t="s">
        <v>32</v>
      </c>
      <c r="G5" s="2" t="s">
        <v>33</v>
      </c>
      <c r="H5" s="2">
        <v>5</v>
      </c>
      <c r="I5" s="2">
        <v>5</v>
      </c>
      <c r="J5" s="2">
        <v>5</v>
      </c>
      <c r="K5" s="2">
        <v>3</v>
      </c>
      <c r="L5" s="2">
        <v>5</v>
      </c>
      <c r="M5" s="2">
        <v>3</v>
      </c>
      <c r="N5" s="2">
        <v>2</v>
      </c>
      <c r="O5" s="2">
        <v>3</v>
      </c>
      <c r="P5" s="2">
        <v>2</v>
      </c>
      <c r="Q5" s="2">
        <v>4</v>
      </c>
      <c r="R5" s="2">
        <v>3</v>
      </c>
      <c r="S5" s="2">
        <v>3</v>
      </c>
      <c r="T5" s="2">
        <v>3</v>
      </c>
      <c r="U5" s="2">
        <v>4</v>
      </c>
      <c r="V5" s="2">
        <v>4</v>
      </c>
      <c r="W5" s="2">
        <v>4</v>
      </c>
      <c r="X5" s="2">
        <v>4</v>
      </c>
      <c r="Y5" s="2">
        <v>4</v>
      </c>
      <c r="Z5" s="2" t="s">
        <v>49</v>
      </c>
      <c r="AA5" s="2" t="s">
        <v>50</v>
      </c>
      <c r="AB5" s="2" t="s">
        <v>51</v>
      </c>
      <c r="AC5" s="2" t="s">
        <v>37</v>
      </c>
    </row>
    <row r="6" spans="1:29" ht="15.75" customHeight="1" x14ac:dyDescent="0.2">
      <c r="A6" s="1">
        <v>41976.352069513887</v>
      </c>
      <c r="B6" s="2" t="s">
        <v>42</v>
      </c>
      <c r="C6" s="2" t="s">
        <v>29</v>
      </c>
      <c r="D6" s="2" t="s">
        <v>43</v>
      </c>
      <c r="E6" s="2" t="s">
        <v>44</v>
      </c>
      <c r="F6" s="2" t="s">
        <v>45</v>
      </c>
      <c r="G6" s="2" t="s">
        <v>38</v>
      </c>
      <c r="H6" s="2">
        <v>5</v>
      </c>
      <c r="I6" s="2">
        <v>5</v>
      </c>
      <c r="J6" s="2">
        <v>5</v>
      </c>
      <c r="K6" s="2">
        <v>5</v>
      </c>
      <c r="L6" s="2">
        <v>4</v>
      </c>
      <c r="M6" s="2">
        <v>5</v>
      </c>
      <c r="N6" s="2">
        <v>5</v>
      </c>
      <c r="O6" s="2">
        <v>4</v>
      </c>
      <c r="P6" s="2">
        <v>4</v>
      </c>
      <c r="Q6" s="2">
        <v>3</v>
      </c>
      <c r="R6" s="2">
        <v>5</v>
      </c>
      <c r="S6" s="2">
        <v>4</v>
      </c>
      <c r="T6" s="2">
        <v>4</v>
      </c>
      <c r="U6" s="2">
        <v>4</v>
      </c>
      <c r="V6" s="2">
        <v>5</v>
      </c>
      <c r="W6" s="2">
        <v>4</v>
      </c>
      <c r="X6" s="2">
        <v>5</v>
      </c>
      <c r="Y6" s="2">
        <v>4</v>
      </c>
      <c r="Z6" s="2" t="s">
        <v>52</v>
      </c>
      <c r="AC6" s="2" t="s">
        <v>37</v>
      </c>
    </row>
    <row r="7" spans="1:29" ht="15.75" customHeight="1" x14ac:dyDescent="0.2">
      <c r="A7" s="1">
        <v>41976.35325375</v>
      </c>
      <c r="B7" s="2" t="s">
        <v>42</v>
      </c>
      <c r="C7" s="2" t="s">
        <v>29</v>
      </c>
      <c r="D7" s="2" t="s">
        <v>43</v>
      </c>
      <c r="E7" s="2" t="s">
        <v>44</v>
      </c>
      <c r="F7" s="2" t="s">
        <v>32</v>
      </c>
      <c r="G7" s="2" t="s">
        <v>33</v>
      </c>
      <c r="H7" s="2">
        <v>5</v>
      </c>
      <c r="I7" s="2">
        <v>4</v>
      </c>
      <c r="J7" s="2">
        <v>4</v>
      </c>
      <c r="K7" s="2">
        <v>4</v>
      </c>
      <c r="L7" s="2">
        <v>4</v>
      </c>
      <c r="M7" s="2">
        <v>4</v>
      </c>
      <c r="N7" s="2">
        <v>4</v>
      </c>
      <c r="O7" s="2">
        <v>5</v>
      </c>
      <c r="P7" s="2">
        <v>4</v>
      </c>
      <c r="Q7" s="2">
        <v>5</v>
      </c>
      <c r="R7" s="2">
        <v>4</v>
      </c>
      <c r="S7" s="2">
        <v>4</v>
      </c>
      <c r="T7" s="2">
        <v>3</v>
      </c>
      <c r="U7" s="2">
        <v>4</v>
      </c>
      <c r="V7" s="2">
        <v>5</v>
      </c>
      <c r="W7" s="2">
        <v>3</v>
      </c>
      <c r="X7" s="2">
        <v>4</v>
      </c>
      <c r="Y7" s="2">
        <v>4</v>
      </c>
      <c r="AC7" s="2" t="s">
        <v>37</v>
      </c>
    </row>
    <row r="8" spans="1:29" ht="15.75" customHeight="1" x14ac:dyDescent="0.2">
      <c r="A8" s="1">
        <v>41976.353319224538</v>
      </c>
      <c r="B8" s="2" t="s">
        <v>42</v>
      </c>
      <c r="C8" s="2" t="s">
        <v>29</v>
      </c>
      <c r="D8" s="2" t="s">
        <v>43</v>
      </c>
      <c r="E8" s="2" t="s">
        <v>44</v>
      </c>
      <c r="F8" s="2" t="s">
        <v>32</v>
      </c>
      <c r="G8" s="2" t="s">
        <v>38</v>
      </c>
      <c r="H8" s="2">
        <v>5</v>
      </c>
      <c r="I8" s="2">
        <v>5</v>
      </c>
      <c r="J8" s="2">
        <v>5</v>
      </c>
      <c r="K8" s="2">
        <v>5</v>
      </c>
      <c r="L8" s="2">
        <v>5</v>
      </c>
      <c r="M8" s="2">
        <v>5</v>
      </c>
      <c r="N8" s="2">
        <v>5</v>
      </c>
      <c r="O8" s="2">
        <v>5</v>
      </c>
      <c r="P8" s="2">
        <v>5</v>
      </c>
      <c r="Q8" s="2">
        <v>5</v>
      </c>
      <c r="R8" s="2">
        <v>5</v>
      </c>
      <c r="S8" s="2">
        <v>5</v>
      </c>
      <c r="T8" s="2">
        <v>5</v>
      </c>
      <c r="U8" s="2">
        <v>5</v>
      </c>
      <c r="V8" s="2">
        <v>5</v>
      </c>
      <c r="W8" s="2">
        <v>5</v>
      </c>
      <c r="X8" s="2">
        <v>5</v>
      </c>
      <c r="Y8" s="2">
        <v>5</v>
      </c>
      <c r="Z8" s="2" t="s">
        <v>53</v>
      </c>
      <c r="AA8" s="2" t="s">
        <v>54</v>
      </c>
      <c r="AB8" s="2" t="s">
        <v>55</v>
      </c>
      <c r="AC8" s="2" t="s">
        <v>37</v>
      </c>
    </row>
    <row r="9" spans="1:29" ht="15.75" customHeight="1" x14ac:dyDescent="0.2">
      <c r="A9" s="1">
        <v>41975.421578321759</v>
      </c>
      <c r="B9" s="2" t="s">
        <v>56</v>
      </c>
      <c r="C9" s="2" t="s">
        <v>29</v>
      </c>
      <c r="D9" s="2" t="s">
        <v>43</v>
      </c>
      <c r="E9" s="2" t="s">
        <v>31</v>
      </c>
      <c r="F9" s="2" t="s">
        <v>57</v>
      </c>
      <c r="G9" s="2" t="s">
        <v>38</v>
      </c>
      <c r="H9" s="2">
        <v>5</v>
      </c>
      <c r="I9" s="2">
        <v>5</v>
      </c>
      <c r="J9" s="2">
        <v>5</v>
      </c>
      <c r="K9" s="2">
        <v>4</v>
      </c>
      <c r="L9" s="2">
        <v>5</v>
      </c>
      <c r="M9" s="2">
        <v>5</v>
      </c>
      <c r="N9" s="2">
        <v>5</v>
      </c>
      <c r="O9" s="2">
        <v>5</v>
      </c>
      <c r="P9" s="2">
        <v>4</v>
      </c>
      <c r="Q9" s="2">
        <v>5</v>
      </c>
      <c r="R9" s="2">
        <v>5</v>
      </c>
      <c r="S9" s="2">
        <v>3</v>
      </c>
      <c r="T9" s="2">
        <v>4</v>
      </c>
      <c r="U9" s="2">
        <v>5</v>
      </c>
      <c r="V9" s="2">
        <v>5</v>
      </c>
      <c r="W9" s="2">
        <v>3</v>
      </c>
      <c r="X9" s="2">
        <v>4</v>
      </c>
      <c r="Y9" s="2">
        <v>5</v>
      </c>
      <c r="Z9" s="2" t="s">
        <v>58</v>
      </c>
      <c r="AA9" s="2" t="s">
        <v>59</v>
      </c>
      <c r="AB9" s="2" t="s">
        <v>60</v>
      </c>
      <c r="AC9" s="2" t="s">
        <v>37</v>
      </c>
    </row>
    <row r="10" spans="1:29" ht="15.75" customHeight="1" x14ac:dyDescent="0.2">
      <c r="A10" s="1">
        <v>41976.405876006953</v>
      </c>
      <c r="B10" s="2" t="s">
        <v>56</v>
      </c>
      <c r="C10" s="2" t="s">
        <v>29</v>
      </c>
      <c r="D10" s="2" t="s">
        <v>43</v>
      </c>
      <c r="E10" s="2" t="s">
        <v>44</v>
      </c>
      <c r="F10" s="2" t="s">
        <v>45</v>
      </c>
      <c r="G10" s="2" t="s">
        <v>38</v>
      </c>
      <c r="H10" s="2">
        <v>5</v>
      </c>
      <c r="I10" s="2">
        <v>5</v>
      </c>
      <c r="J10" s="2">
        <v>5</v>
      </c>
      <c r="K10" s="2">
        <v>5</v>
      </c>
      <c r="L10" s="2">
        <v>4</v>
      </c>
      <c r="M10" s="2">
        <v>4</v>
      </c>
      <c r="N10" s="2">
        <v>4</v>
      </c>
      <c r="O10" s="2">
        <v>4</v>
      </c>
      <c r="P10" s="2">
        <v>5</v>
      </c>
      <c r="Q10" s="2">
        <v>5</v>
      </c>
      <c r="R10" s="2">
        <v>5</v>
      </c>
      <c r="S10" s="2">
        <v>4</v>
      </c>
      <c r="T10" s="2">
        <v>5</v>
      </c>
      <c r="U10" s="2">
        <v>5</v>
      </c>
      <c r="V10" s="2">
        <v>5</v>
      </c>
      <c r="W10" s="2">
        <v>5</v>
      </c>
      <c r="X10" s="2">
        <v>5</v>
      </c>
      <c r="Y10" s="2">
        <v>5</v>
      </c>
      <c r="AC10" s="2" t="s">
        <v>37</v>
      </c>
    </row>
    <row r="11" spans="1:29" ht="15.75" customHeight="1" x14ac:dyDescent="0.2">
      <c r="A11" s="1">
        <v>41976.406504872684</v>
      </c>
      <c r="B11" s="2" t="s">
        <v>56</v>
      </c>
      <c r="C11" s="2" t="s">
        <v>29</v>
      </c>
      <c r="D11" s="2" t="s">
        <v>43</v>
      </c>
      <c r="E11" s="2" t="s">
        <v>44</v>
      </c>
      <c r="F11" s="2" t="s">
        <v>32</v>
      </c>
      <c r="G11" s="2" t="s">
        <v>38</v>
      </c>
      <c r="H11" s="2">
        <v>5</v>
      </c>
      <c r="I11" s="2">
        <v>5</v>
      </c>
      <c r="J11" s="2">
        <v>5</v>
      </c>
      <c r="K11" s="2">
        <v>5</v>
      </c>
      <c r="L11" s="2">
        <v>5</v>
      </c>
      <c r="M11" s="2">
        <v>4</v>
      </c>
      <c r="N11" s="2">
        <v>4</v>
      </c>
      <c r="O11" s="2">
        <v>4</v>
      </c>
      <c r="P11" s="2">
        <v>5</v>
      </c>
      <c r="Q11" s="2">
        <v>5</v>
      </c>
      <c r="R11" s="2">
        <v>5</v>
      </c>
      <c r="S11" s="2">
        <v>5</v>
      </c>
      <c r="T11" s="2">
        <v>5</v>
      </c>
      <c r="U11" s="2">
        <v>5</v>
      </c>
      <c r="V11" s="2">
        <v>4</v>
      </c>
      <c r="W11" s="2">
        <v>3</v>
      </c>
      <c r="X11" s="2">
        <v>5</v>
      </c>
      <c r="Y11" s="2">
        <v>5</v>
      </c>
      <c r="Z11" s="2" t="s">
        <v>61</v>
      </c>
      <c r="AA11" s="2" t="s">
        <v>62</v>
      </c>
      <c r="AC11" s="2" t="s">
        <v>37</v>
      </c>
    </row>
    <row r="12" spans="1:29" ht="15.75" customHeight="1" x14ac:dyDescent="0.2">
      <c r="A12" s="1">
        <v>41976.406610162041</v>
      </c>
      <c r="B12" s="2" t="s">
        <v>56</v>
      </c>
      <c r="C12" s="2" t="s">
        <v>29</v>
      </c>
      <c r="D12" s="2" t="s">
        <v>43</v>
      </c>
      <c r="E12" s="2" t="s">
        <v>31</v>
      </c>
      <c r="F12" s="2" t="s">
        <v>32</v>
      </c>
      <c r="G12" s="2" t="s">
        <v>33</v>
      </c>
      <c r="H12" s="2">
        <v>5</v>
      </c>
      <c r="I12" s="2">
        <v>5</v>
      </c>
      <c r="J12" s="2">
        <v>5</v>
      </c>
      <c r="K12" s="2">
        <v>4</v>
      </c>
      <c r="L12" s="2">
        <v>4</v>
      </c>
      <c r="M12" s="2">
        <v>4</v>
      </c>
      <c r="N12" s="2">
        <v>4</v>
      </c>
      <c r="O12" s="2">
        <v>5</v>
      </c>
      <c r="P12" s="2">
        <v>4</v>
      </c>
      <c r="Q12" s="2">
        <v>5</v>
      </c>
      <c r="R12" s="2">
        <v>5</v>
      </c>
      <c r="S12" s="2">
        <v>3</v>
      </c>
      <c r="T12" s="2">
        <v>5</v>
      </c>
      <c r="U12" s="2">
        <v>5</v>
      </c>
      <c r="V12" s="2">
        <v>4</v>
      </c>
      <c r="W12" s="2">
        <v>3</v>
      </c>
      <c r="X12" s="2">
        <v>5</v>
      </c>
      <c r="Y12" s="2">
        <v>5</v>
      </c>
      <c r="AC12" s="2" t="s">
        <v>37</v>
      </c>
    </row>
    <row r="13" spans="1:29" ht="15.75" customHeight="1" x14ac:dyDescent="0.2">
      <c r="A13" s="1">
        <v>41976.40671732639</v>
      </c>
      <c r="B13" s="2" t="s">
        <v>56</v>
      </c>
      <c r="C13" s="2" t="s">
        <v>29</v>
      </c>
      <c r="D13" s="2" t="s">
        <v>43</v>
      </c>
      <c r="E13" s="2" t="s">
        <v>31</v>
      </c>
      <c r="F13" s="2" t="s">
        <v>32</v>
      </c>
      <c r="G13" s="2" t="s">
        <v>33</v>
      </c>
      <c r="H13" s="2">
        <v>5</v>
      </c>
      <c r="I13" s="2">
        <v>5</v>
      </c>
      <c r="J13" s="2">
        <v>5</v>
      </c>
      <c r="K13" s="2">
        <v>4</v>
      </c>
      <c r="L13" s="2">
        <v>4</v>
      </c>
      <c r="M13" s="2">
        <v>4</v>
      </c>
      <c r="N13" s="2">
        <v>3</v>
      </c>
      <c r="O13" s="2">
        <v>3</v>
      </c>
      <c r="P13" s="2">
        <v>5</v>
      </c>
      <c r="Q13" s="2">
        <v>5</v>
      </c>
      <c r="R13" s="2">
        <v>5</v>
      </c>
      <c r="S13" s="2">
        <v>3</v>
      </c>
      <c r="T13" s="2">
        <v>5</v>
      </c>
      <c r="U13" s="2">
        <v>3</v>
      </c>
      <c r="V13" s="2">
        <v>4</v>
      </c>
      <c r="W13" s="2">
        <v>5</v>
      </c>
      <c r="X13" s="2">
        <v>4</v>
      </c>
      <c r="Y13" s="2">
        <v>4</v>
      </c>
      <c r="Z13" s="2" t="s">
        <v>63</v>
      </c>
      <c r="AC13" s="2" t="s">
        <v>37</v>
      </c>
    </row>
    <row r="14" spans="1:29" ht="15.75" customHeight="1" x14ac:dyDescent="0.2">
      <c r="A14" s="1">
        <v>41976.407774467589</v>
      </c>
      <c r="B14" s="2" t="s">
        <v>56</v>
      </c>
      <c r="C14" s="2" t="s">
        <v>29</v>
      </c>
      <c r="D14" s="2" t="s">
        <v>43</v>
      </c>
      <c r="E14" s="2" t="s">
        <v>31</v>
      </c>
      <c r="F14" s="2" t="s">
        <v>32</v>
      </c>
      <c r="G14" s="2" t="s">
        <v>38</v>
      </c>
      <c r="H14" s="2">
        <v>5</v>
      </c>
      <c r="I14" s="2">
        <v>4</v>
      </c>
      <c r="J14" s="2">
        <v>5</v>
      </c>
      <c r="K14" s="2">
        <v>4</v>
      </c>
      <c r="L14" s="2">
        <v>4</v>
      </c>
      <c r="M14" s="2">
        <v>4</v>
      </c>
      <c r="N14" s="2">
        <v>4</v>
      </c>
      <c r="O14" s="2">
        <v>5</v>
      </c>
      <c r="P14" s="2">
        <v>5</v>
      </c>
      <c r="Q14" s="2">
        <v>5</v>
      </c>
      <c r="R14" s="2">
        <v>5</v>
      </c>
      <c r="S14" s="2">
        <v>4</v>
      </c>
      <c r="T14" s="2">
        <v>5</v>
      </c>
      <c r="U14" s="2">
        <v>4</v>
      </c>
      <c r="V14" s="2">
        <v>4</v>
      </c>
      <c r="W14" s="2">
        <v>4</v>
      </c>
      <c r="X14" s="2">
        <v>5</v>
      </c>
      <c r="Y14" s="2">
        <v>4</v>
      </c>
      <c r="Z14" s="2" t="s">
        <v>64</v>
      </c>
      <c r="AA14" s="2" t="s">
        <v>65</v>
      </c>
      <c r="AB14" s="2" t="s">
        <v>66</v>
      </c>
      <c r="AC14" s="2" t="s">
        <v>37</v>
      </c>
    </row>
    <row r="15" spans="1:29" ht="15.75" customHeight="1" x14ac:dyDescent="0.2">
      <c r="A15" s="1">
        <v>41976.407825428243</v>
      </c>
      <c r="B15" s="2" t="s">
        <v>56</v>
      </c>
      <c r="C15" s="2" t="s">
        <v>29</v>
      </c>
      <c r="D15" s="2" t="s">
        <v>43</v>
      </c>
      <c r="E15" s="2" t="s">
        <v>44</v>
      </c>
      <c r="F15" s="2" t="s">
        <v>32</v>
      </c>
      <c r="G15" s="2" t="s">
        <v>33</v>
      </c>
      <c r="H15" s="2">
        <v>5</v>
      </c>
      <c r="I15" s="2">
        <v>5</v>
      </c>
      <c r="J15" s="2">
        <v>5</v>
      </c>
      <c r="K15" s="2">
        <v>5</v>
      </c>
      <c r="L15" s="2">
        <v>5</v>
      </c>
      <c r="M15" s="2">
        <v>5</v>
      </c>
      <c r="N15" s="2">
        <v>5</v>
      </c>
      <c r="O15" s="2">
        <v>5</v>
      </c>
      <c r="P15" s="2">
        <v>4</v>
      </c>
      <c r="Q15" s="2">
        <v>4</v>
      </c>
      <c r="R15" s="2">
        <v>5</v>
      </c>
      <c r="S15" s="2">
        <v>5</v>
      </c>
      <c r="T15" s="2">
        <v>4</v>
      </c>
      <c r="U15" s="2">
        <v>4</v>
      </c>
      <c r="V15" s="2">
        <v>3</v>
      </c>
      <c r="W15" s="2">
        <v>5</v>
      </c>
      <c r="X15" s="2">
        <v>4</v>
      </c>
      <c r="Y15" s="2">
        <v>5</v>
      </c>
      <c r="AC15" s="2" t="s">
        <v>37</v>
      </c>
    </row>
    <row r="16" spans="1:29" ht="15.75" customHeight="1" x14ac:dyDescent="0.2">
      <c r="A16" s="1">
        <v>41976.407904537038</v>
      </c>
      <c r="B16" s="2" t="s">
        <v>56</v>
      </c>
      <c r="C16" s="2" t="s">
        <v>29</v>
      </c>
      <c r="D16" s="2" t="s">
        <v>43</v>
      </c>
      <c r="E16" s="2" t="s">
        <v>44</v>
      </c>
      <c r="F16" s="2" t="s">
        <v>45</v>
      </c>
      <c r="G16" s="2" t="s">
        <v>38</v>
      </c>
      <c r="H16" s="2">
        <v>4</v>
      </c>
      <c r="I16" s="2">
        <v>4</v>
      </c>
      <c r="J16" s="2">
        <v>5</v>
      </c>
      <c r="K16" s="2">
        <v>3</v>
      </c>
      <c r="L16" s="2">
        <v>4</v>
      </c>
      <c r="M16" s="2">
        <v>5</v>
      </c>
      <c r="N16" s="2">
        <v>4</v>
      </c>
      <c r="O16" s="2">
        <v>5</v>
      </c>
      <c r="P16" s="2">
        <v>5</v>
      </c>
      <c r="Q16" s="2">
        <v>5</v>
      </c>
      <c r="R16" s="2">
        <v>5</v>
      </c>
      <c r="S16" s="2">
        <v>4</v>
      </c>
      <c r="T16" s="2">
        <v>3</v>
      </c>
      <c r="U16" s="2">
        <v>4</v>
      </c>
      <c r="V16" s="2">
        <v>4</v>
      </c>
      <c r="W16" s="2">
        <v>3</v>
      </c>
      <c r="X16" s="2">
        <v>5</v>
      </c>
      <c r="Y16" s="2">
        <v>4</v>
      </c>
      <c r="Z16" s="2" t="s">
        <v>67</v>
      </c>
      <c r="AA16" s="2" t="s">
        <v>68</v>
      </c>
      <c r="AC16" s="2" t="s">
        <v>37</v>
      </c>
    </row>
    <row r="17" spans="1:29" ht="15.75" customHeight="1" x14ac:dyDescent="0.2">
      <c r="A17" s="1">
        <v>41976.407972222223</v>
      </c>
      <c r="B17" s="2" t="s">
        <v>56</v>
      </c>
      <c r="C17" s="2" t="s">
        <v>29</v>
      </c>
      <c r="D17" s="2" t="s">
        <v>43</v>
      </c>
      <c r="E17" s="2" t="s">
        <v>44</v>
      </c>
      <c r="F17" s="2" t="s">
        <v>32</v>
      </c>
      <c r="G17" s="2" t="s">
        <v>33</v>
      </c>
      <c r="H17" s="2">
        <v>5</v>
      </c>
      <c r="I17" s="2">
        <v>4</v>
      </c>
      <c r="J17" s="2">
        <v>5</v>
      </c>
      <c r="K17" s="2">
        <v>5</v>
      </c>
      <c r="L17" s="2">
        <v>5</v>
      </c>
      <c r="M17" s="2">
        <v>4</v>
      </c>
      <c r="N17" s="2">
        <v>4</v>
      </c>
      <c r="O17" s="2">
        <v>5</v>
      </c>
      <c r="P17" s="2">
        <v>5</v>
      </c>
      <c r="Q17" s="2">
        <v>4</v>
      </c>
      <c r="R17" s="2">
        <v>5</v>
      </c>
      <c r="S17" s="2">
        <v>4</v>
      </c>
      <c r="T17" s="2">
        <v>4</v>
      </c>
      <c r="U17" s="2">
        <v>4</v>
      </c>
      <c r="V17" s="2">
        <v>4</v>
      </c>
      <c r="W17" s="2">
        <v>5</v>
      </c>
      <c r="X17" s="2">
        <v>5</v>
      </c>
      <c r="Y17" s="2">
        <v>4</v>
      </c>
      <c r="Z17" s="2" t="s">
        <v>69</v>
      </c>
      <c r="AA17" s="2" t="s">
        <v>70</v>
      </c>
      <c r="AB17" s="2" t="s">
        <v>71</v>
      </c>
      <c r="AC17" s="2" t="s">
        <v>37</v>
      </c>
    </row>
    <row r="18" spans="1:29" ht="15.75" customHeight="1" x14ac:dyDescent="0.2">
      <c r="A18" s="1">
        <v>41976.408222164355</v>
      </c>
      <c r="B18" s="2" t="s">
        <v>56</v>
      </c>
      <c r="C18" s="2" t="s">
        <v>29</v>
      </c>
      <c r="D18" s="2" t="s">
        <v>43</v>
      </c>
      <c r="E18" s="2" t="s">
        <v>44</v>
      </c>
      <c r="F18" s="2" t="s">
        <v>45</v>
      </c>
      <c r="G18" s="2" t="s">
        <v>38</v>
      </c>
      <c r="H18" s="2">
        <v>4</v>
      </c>
      <c r="I18" s="2">
        <v>4</v>
      </c>
      <c r="J18" s="2">
        <v>5</v>
      </c>
      <c r="K18" s="2">
        <v>3</v>
      </c>
      <c r="L18" s="2">
        <v>4</v>
      </c>
      <c r="M18" s="2">
        <v>4</v>
      </c>
      <c r="N18" s="2">
        <v>3</v>
      </c>
      <c r="O18" s="2">
        <v>4</v>
      </c>
      <c r="P18" s="2">
        <v>4</v>
      </c>
      <c r="Q18" s="2">
        <v>4</v>
      </c>
      <c r="R18" s="2">
        <v>4</v>
      </c>
      <c r="S18" s="2">
        <v>4</v>
      </c>
      <c r="T18" s="2">
        <v>3</v>
      </c>
      <c r="U18" s="2">
        <v>4</v>
      </c>
      <c r="V18" s="2">
        <v>4</v>
      </c>
      <c r="W18" s="2">
        <v>4</v>
      </c>
      <c r="X18" s="2">
        <v>4</v>
      </c>
      <c r="Y18" s="2">
        <v>4</v>
      </c>
      <c r="AC18" s="2" t="s">
        <v>37</v>
      </c>
    </row>
    <row r="19" spans="1:29" ht="15.75" customHeight="1" x14ac:dyDescent="0.2">
      <c r="A19" s="1">
        <v>41976.408544988422</v>
      </c>
      <c r="B19" s="2" t="s">
        <v>56</v>
      </c>
      <c r="C19" s="2" t="s">
        <v>29</v>
      </c>
      <c r="D19" s="2" t="s">
        <v>43</v>
      </c>
      <c r="E19" s="2" t="s">
        <v>44</v>
      </c>
      <c r="F19" s="2" t="s">
        <v>32</v>
      </c>
      <c r="G19" s="2" t="s">
        <v>38</v>
      </c>
      <c r="H19" s="2">
        <v>5</v>
      </c>
      <c r="I19" s="2">
        <v>5</v>
      </c>
      <c r="J19" s="2">
        <v>5</v>
      </c>
      <c r="K19" s="2">
        <v>4</v>
      </c>
      <c r="L19" s="2">
        <v>5</v>
      </c>
      <c r="M19" s="2">
        <v>4</v>
      </c>
      <c r="N19" s="2">
        <v>4</v>
      </c>
      <c r="O19" s="2">
        <v>5</v>
      </c>
      <c r="P19" s="2">
        <v>4</v>
      </c>
      <c r="Q19" s="2">
        <v>5</v>
      </c>
      <c r="R19" s="2">
        <v>5</v>
      </c>
      <c r="S19" s="2">
        <v>4</v>
      </c>
      <c r="T19" s="2">
        <v>5</v>
      </c>
      <c r="U19" s="2">
        <v>5</v>
      </c>
      <c r="V19" s="2">
        <v>5</v>
      </c>
      <c r="W19" s="2">
        <v>5</v>
      </c>
      <c r="X19" s="2">
        <v>5</v>
      </c>
      <c r="Y19" s="2">
        <v>5</v>
      </c>
      <c r="Z19" s="2" t="s">
        <v>72</v>
      </c>
      <c r="AA19" s="2" t="s">
        <v>73</v>
      </c>
      <c r="AB19" s="2" t="s">
        <v>74</v>
      </c>
      <c r="AC19" s="2" t="s">
        <v>37</v>
      </c>
    </row>
    <row r="20" spans="1:29" ht="15.75" customHeight="1" x14ac:dyDescent="0.2">
      <c r="A20" s="1">
        <v>41976.408723020832</v>
      </c>
      <c r="B20" s="2" t="s">
        <v>56</v>
      </c>
      <c r="C20" s="2" t="s">
        <v>29</v>
      </c>
      <c r="D20" s="2" t="s">
        <v>43</v>
      </c>
      <c r="E20" s="2" t="s">
        <v>44</v>
      </c>
      <c r="F20" s="2" t="s">
        <v>45</v>
      </c>
      <c r="G20" s="2" t="s">
        <v>33</v>
      </c>
      <c r="H20" s="2">
        <v>5</v>
      </c>
      <c r="I20" s="2">
        <v>5</v>
      </c>
      <c r="J20" s="2">
        <v>5</v>
      </c>
      <c r="K20" s="2">
        <v>4</v>
      </c>
      <c r="L20" s="2">
        <v>5</v>
      </c>
      <c r="M20" s="2">
        <v>3</v>
      </c>
      <c r="N20" s="2">
        <v>5</v>
      </c>
      <c r="O20" s="2">
        <v>5</v>
      </c>
      <c r="P20" s="2">
        <v>4</v>
      </c>
      <c r="Q20" s="2">
        <v>5</v>
      </c>
      <c r="R20" s="2">
        <v>5</v>
      </c>
      <c r="S20" s="2">
        <v>5</v>
      </c>
      <c r="T20" s="2">
        <v>5</v>
      </c>
      <c r="U20" s="2">
        <v>4</v>
      </c>
      <c r="V20" s="2">
        <v>5</v>
      </c>
      <c r="W20" s="2">
        <v>4</v>
      </c>
      <c r="X20" s="2">
        <v>5</v>
      </c>
      <c r="Y20" s="2">
        <v>4</v>
      </c>
      <c r="Z20" s="2" t="s">
        <v>75</v>
      </c>
      <c r="AA20" s="2" t="s">
        <v>76</v>
      </c>
      <c r="AB20" s="2" t="s">
        <v>77</v>
      </c>
      <c r="AC20" s="2" t="s">
        <v>37</v>
      </c>
    </row>
    <row r="21" spans="1:29" ht="15.75" customHeight="1" x14ac:dyDescent="0.2">
      <c r="A21" s="1">
        <v>41976.409159629635</v>
      </c>
      <c r="B21" s="2" t="s">
        <v>56</v>
      </c>
      <c r="C21" s="2" t="s">
        <v>29</v>
      </c>
      <c r="D21" s="2" t="s">
        <v>43</v>
      </c>
      <c r="E21" s="2" t="s">
        <v>44</v>
      </c>
      <c r="F21" s="2" t="s">
        <v>45</v>
      </c>
      <c r="G21" s="2" t="s">
        <v>78</v>
      </c>
      <c r="H21" s="2">
        <v>4</v>
      </c>
      <c r="I21" s="2">
        <v>3</v>
      </c>
      <c r="J21" s="2">
        <v>4</v>
      </c>
      <c r="K21" s="2">
        <v>3</v>
      </c>
      <c r="L21" s="2">
        <v>3</v>
      </c>
      <c r="M21" s="2">
        <v>2</v>
      </c>
      <c r="N21" s="2">
        <v>2</v>
      </c>
      <c r="O21" s="2">
        <v>4</v>
      </c>
      <c r="P21" s="2">
        <v>1</v>
      </c>
      <c r="Q21" s="2">
        <v>5</v>
      </c>
      <c r="R21" s="2">
        <v>5</v>
      </c>
      <c r="S21" s="2">
        <v>4</v>
      </c>
      <c r="T21" s="2">
        <v>1</v>
      </c>
      <c r="U21" s="2">
        <v>5</v>
      </c>
      <c r="V21" s="2">
        <v>3</v>
      </c>
      <c r="W21" s="2">
        <v>1</v>
      </c>
      <c r="X21" s="2">
        <v>5</v>
      </c>
      <c r="Y21" s="2">
        <v>5</v>
      </c>
      <c r="Z21" s="2" t="s">
        <v>79</v>
      </c>
      <c r="AA21" s="2" t="s">
        <v>80</v>
      </c>
      <c r="AB21" s="2" t="s">
        <v>81</v>
      </c>
      <c r="AC21" s="2" t="s">
        <v>37</v>
      </c>
    </row>
    <row r="22" spans="1:29" ht="15.75" customHeight="1" x14ac:dyDescent="0.2">
      <c r="A22" s="1">
        <v>41976.409337453704</v>
      </c>
      <c r="B22" s="2" t="s">
        <v>56</v>
      </c>
      <c r="C22" s="2" t="s">
        <v>29</v>
      </c>
      <c r="D22" s="2" t="s">
        <v>43</v>
      </c>
      <c r="E22" s="2" t="s">
        <v>44</v>
      </c>
      <c r="F22" s="2" t="s">
        <v>32</v>
      </c>
      <c r="G22" s="2" t="s">
        <v>33</v>
      </c>
      <c r="H22" s="2">
        <v>5</v>
      </c>
      <c r="I22" s="2">
        <v>5</v>
      </c>
      <c r="J22" s="2">
        <v>5</v>
      </c>
      <c r="K22" s="2">
        <v>5</v>
      </c>
      <c r="L22" s="2">
        <v>5</v>
      </c>
      <c r="M22" s="2">
        <v>5</v>
      </c>
      <c r="N22" s="2">
        <v>5</v>
      </c>
      <c r="O22" s="2">
        <v>5</v>
      </c>
      <c r="P22" s="2">
        <v>5</v>
      </c>
      <c r="Q22" s="2">
        <v>5</v>
      </c>
      <c r="R22" s="2">
        <v>5</v>
      </c>
      <c r="S22" s="2">
        <v>4</v>
      </c>
      <c r="T22" s="2">
        <v>4</v>
      </c>
      <c r="U22" s="2">
        <v>5</v>
      </c>
      <c r="V22" s="2">
        <v>5</v>
      </c>
      <c r="W22" s="2">
        <v>3</v>
      </c>
      <c r="X22" s="2">
        <v>4</v>
      </c>
      <c r="Y22" s="2">
        <v>4</v>
      </c>
      <c r="Z22" s="2" t="s">
        <v>82</v>
      </c>
      <c r="AA22" s="2" t="s">
        <v>83</v>
      </c>
      <c r="AB22" s="2" t="s">
        <v>84</v>
      </c>
      <c r="AC22" s="2" t="s">
        <v>37</v>
      </c>
    </row>
    <row r="23" spans="1:29" ht="15.75" customHeight="1" x14ac:dyDescent="0.2">
      <c r="A23" s="1">
        <v>41976.411216840279</v>
      </c>
      <c r="B23" s="2" t="s">
        <v>56</v>
      </c>
      <c r="C23" s="2" t="s">
        <v>29</v>
      </c>
      <c r="D23" s="2" t="s">
        <v>43</v>
      </c>
      <c r="E23" s="2" t="s">
        <v>44</v>
      </c>
      <c r="F23" s="2" t="s">
        <v>32</v>
      </c>
      <c r="G23" s="2" t="s">
        <v>33</v>
      </c>
      <c r="H23" s="2">
        <v>3</v>
      </c>
      <c r="I23" s="2">
        <v>4</v>
      </c>
      <c r="J23" s="2">
        <v>5</v>
      </c>
      <c r="K23" s="2">
        <v>3</v>
      </c>
      <c r="L23" s="2">
        <v>3</v>
      </c>
      <c r="M23" s="2">
        <v>3</v>
      </c>
      <c r="N23" s="2">
        <v>4</v>
      </c>
      <c r="O23" s="2">
        <v>3</v>
      </c>
      <c r="P23" s="2">
        <v>5</v>
      </c>
      <c r="Q23" s="2">
        <v>4</v>
      </c>
      <c r="R23" s="2">
        <v>4</v>
      </c>
      <c r="S23" s="2">
        <v>4</v>
      </c>
      <c r="T23" s="2">
        <v>3</v>
      </c>
      <c r="U23" s="2">
        <v>4</v>
      </c>
      <c r="V23" s="2">
        <v>5</v>
      </c>
      <c r="W23" s="2">
        <v>3</v>
      </c>
      <c r="X23" s="2">
        <v>4</v>
      </c>
      <c r="Y23" s="2">
        <v>4</v>
      </c>
      <c r="Z23" s="2" t="s">
        <v>85</v>
      </c>
      <c r="AC23" s="2" t="s">
        <v>37</v>
      </c>
    </row>
    <row r="24" spans="1:29" ht="15.75" customHeight="1" x14ac:dyDescent="0.2">
      <c r="A24" s="1">
        <v>41976.413890578697</v>
      </c>
      <c r="B24" s="2" t="s">
        <v>56</v>
      </c>
      <c r="C24" s="2" t="s">
        <v>29</v>
      </c>
      <c r="D24" s="2" t="s">
        <v>43</v>
      </c>
      <c r="E24" s="2" t="s">
        <v>44</v>
      </c>
      <c r="F24" s="2" t="s">
        <v>32</v>
      </c>
      <c r="G24" s="2" t="s">
        <v>33</v>
      </c>
      <c r="H24" s="2">
        <v>4</v>
      </c>
      <c r="I24" s="2">
        <v>5</v>
      </c>
      <c r="J24" s="2">
        <v>5</v>
      </c>
      <c r="K24" s="2">
        <v>3</v>
      </c>
      <c r="L24" s="2">
        <v>4</v>
      </c>
      <c r="M24" s="2">
        <v>3</v>
      </c>
      <c r="N24" s="2">
        <v>3</v>
      </c>
      <c r="O24" s="2">
        <v>4</v>
      </c>
      <c r="P24" s="2">
        <v>4</v>
      </c>
      <c r="Q24" s="2">
        <v>4</v>
      </c>
      <c r="R24" s="2">
        <v>4</v>
      </c>
      <c r="S24" s="2">
        <v>3</v>
      </c>
      <c r="T24" s="2">
        <v>4</v>
      </c>
      <c r="U24" s="2">
        <v>4</v>
      </c>
      <c r="V24" s="2">
        <v>4</v>
      </c>
      <c r="W24" s="2">
        <v>3</v>
      </c>
      <c r="X24" s="2">
        <v>4</v>
      </c>
      <c r="Y24" s="2">
        <v>4</v>
      </c>
      <c r="Z24" s="2" t="s">
        <v>86</v>
      </c>
      <c r="AA24" s="2" t="s">
        <v>87</v>
      </c>
      <c r="AB24" s="2" t="s">
        <v>88</v>
      </c>
      <c r="AC24" s="2" t="s">
        <v>37</v>
      </c>
    </row>
    <row r="25" spans="1:29" ht="15.75" customHeight="1" x14ac:dyDescent="0.2">
      <c r="A25" s="1">
        <v>41976.420927118052</v>
      </c>
      <c r="B25" s="2" t="s">
        <v>89</v>
      </c>
      <c r="C25" s="2" t="s">
        <v>29</v>
      </c>
      <c r="D25" s="2" t="s">
        <v>30</v>
      </c>
      <c r="E25" s="2" t="s">
        <v>31</v>
      </c>
      <c r="F25" s="2" t="s">
        <v>45</v>
      </c>
      <c r="G25" s="2" t="s">
        <v>78</v>
      </c>
      <c r="H25" s="2">
        <v>5</v>
      </c>
      <c r="I25" s="2">
        <v>5</v>
      </c>
      <c r="J25" s="2">
        <v>5</v>
      </c>
      <c r="K25" s="2">
        <v>4</v>
      </c>
      <c r="L25" s="2">
        <v>4</v>
      </c>
      <c r="M25" s="2">
        <v>4</v>
      </c>
      <c r="N25" s="2">
        <v>3</v>
      </c>
      <c r="O25" s="2">
        <v>5</v>
      </c>
      <c r="P25" s="2">
        <v>5</v>
      </c>
      <c r="Q25" s="2">
        <v>5</v>
      </c>
      <c r="R25" s="2">
        <v>5</v>
      </c>
      <c r="S25" s="2">
        <v>5</v>
      </c>
      <c r="T25" s="2">
        <v>5</v>
      </c>
      <c r="U25" s="2">
        <v>5</v>
      </c>
      <c r="V25" s="2">
        <v>5</v>
      </c>
      <c r="W25" s="2">
        <v>4</v>
      </c>
      <c r="X25" s="2">
        <v>4</v>
      </c>
      <c r="Y25" s="2">
        <v>4</v>
      </c>
      <c r="Z25" s="2" t="s">
        <v>90</v>
      </c>
      <c r="AA25" s="2" t="s">
        <v>91</v>
      </c>
      <c r="AB25" s="2" t="s">
        <v>92</v>
      </c>
      <c r="AC25" s="2" t="s">
        <v>37</v>
      </c>
    </row>
    <row r="26" spans="1:29" ht="12.75" x14ac:dyDescent="0.2">
      <c r="A26" s="1">
        <v>41976.420948472223</v>
      </c>
      <c r="B26" s="2" t="s">
        <v>89</v>
      </c>
      <c r="C26" s="2" t="s">
        <v>29</v>
      </c>
      <c r="D26" s="2" t="s">
        <v>30</v>
      </c>
      <c r="E26" s="2" t="s">
        <v>31</v>
      </c>
      <c r="F26" s="2" t="s">
        <v>32</v>
      </c>
      <c r="G26" s="2" t="s">
        <v>33</v>
      </c>
      <c r="H26" s="2">
        <v>5</v>
      </c>
      <c r="I26" s="2">
        <v>5</v>
      </c>
      <c r="J26" s="2">
        <v>4</v>
      </c>
      <c r="K26" s="2">
        <v>4</v>
      </c>
      <c r="L26" s="2">
        <v>5</v>
      </c>
      <c r="M26" s="2">
        <v>4</v>
      </c>
      <c r="N26" s="2">
        <v>4</v>
      </c>
      <c r="O26" s="2">
        <v>5</v>
      </c>
      <c r="P26" s="2">
        <v>5</v>
      </c>
      <c r="Q26" s="2">
        <v>5</v>
      </c>
      <c r="R26" s="2">
        <v>5</v>
      </c>
      <c r="S26" s="2">
        <v>5</v>
      </c>
      <c r="T26" s="2">
        <v>5</v>
      </c>
      <c r="U26" s="2">
        <v>5</v>
      </c>
      <c r="V26" s="2">
        <v>4</v>
      </c>
      <c r="W26" s="2">
        <v>4</v>
      </c>
      <c r="X26" s="2">
        <v>5</v>
      </c>
      <c r="Y26" s="2">
        <v>3</v>
      </c>
      <c r="Z26" s="2" t="s">
        <v>93</v>
      </c>
      <c r="AA26" s="2" t="s">
        <v>94</v>
      </c>
      <c r="AB26" s="2" t="s">
        <v>95</v>
      </c>
      <c r="AC26" s="2" t="s">
        <v>37</v>
      </c>
    </row>
    <row r="27" spans="1:29" ht="12.75" x14ac:dyDescent="0.2">
      <c r="A27" s="1">
        <v>41976.42156732639</v>
      </c>
      <c r="B27" s="2" t="s">
        <v>89</v>
      </c>
      <c r="C27" s="2" t="s">
        <v>29</v>
      </c>
      <c r="D27" s="2" t="s">
        <v>30</v>
      </c>
      <c r="E27" s="2" t="s">
        <v>31</v>
      </c>
      <c r="F27" s="2" t="s">
        <v>45</v>
      </c>
      <c r="G27" s="2" t="s">
        <v>78</v>
      </c>
      <c r="H27" s="2">
        <v>5</v>
      </c>
      <c r="I27" s="2">
        <v>5</v>
      </c>
      <c r="J27" s="2">
        <v>5</v>
      </c>
      <c r="K27" s="2">
        <v>4</v>
      </c>
      <c r="L27" s="2">
        <v>5</v>
      </c>
      <c r="M27" s="2">
        <v>4</v>
      </c>
      <c r="N27" s="2">
        <v>4</v>
      </c>
      <c r="O27" s="2">
        <v>5</v>
      </c>
      <c r="P27" s="2">
        <v>5</v>
      </c>
      <c r="Q27" s="2">
        <v>5</v>
      </c>
      <c r="R27" s="2">
        <v>5</v>
      </c>
      <c r="S27" s="2">
        <v>5</v>
      </c>
      <c r="T27" s="2">
        <v>4</v>
      </c>
      <c r="U27" s="2">
        <v>5</v>
      </c>
      <c r="V27" s="2">
        <v>4</v>
      </c>
      <c r="W27" s="2">
        <v>3</v>
      </c>
      <c r="X27" s="2">
        <v>5</v>
      </c>
      <c r="Y27" s="2">
        <v>5</v>
      </c>
      <c r="Z27" s="2" t="s">
        <v>96</v>
      </c>
      <c r="AA27" s="2" t="s">
        <v>97</v>
      </c>
      <c r="AB27" s="2" t="s">
        <v>99</v>
      </c>
      <c r="AC27" s="2" t="s">
        <v>37</v>
      </c>
    </row>
    <row r="28" spans="1:29" ht="12.75" x14ac:dyDescent="0.2">
      <c r="A28" s="1">
        <v>41976.423078784726</v>
      </c>
      <c r="B28" s="2" t="s">
        <v>89</v>
      </c>
      <c r="C28" s="2" t="s">
        <v>29</v>
      </c>
      <c r="D28" s="2" t="s">
        <v>30</v>
      </c>
      <c r="E28" s="2" t="s">
        <v>31</v>
      </c>
      <c r="F28" s="2" t="s">
        <v>45</v>
      </c>
      <c r="G28" s="2" t="s">
        <v>78</v>
      </c>
      <c r="H28" s="2">
        <v>5</v>
      </c>
      <c r="I28" s="2">
        <v>4</v>
      </c>
      <c r="J28" s="2">
        <v>5</v>
      </c>
      <c r="K28" s="2">
        <v>4</v>
      </c>
      <c r="L28" s="2">
        <v>5</v>
      </c>
      <c r="M28" s="2">
        <v>5</v>
      </c>
      <c r="N28" s="2">
        <v>4</v>
      </c>
      <c r="O28" s="2">
        <v>4</v>
      </c>
      <c r="P28" s="2">
        <v>4</v>
      </c>
      <c r="Q28" s="2">
        <v>5</v>
      </c>
      <c r="R28" s="2">
        <v>5</v>
      </c>
      <c r="S28" s="2">
        <v>4</v>
      </c>
      <c r="T28" s="2">
        <v>4</v>
      </c>
      <c r="U28" s="2">
        <v>4</v>
      </c>
      <c r="V28" s="2">
        <v>4</v>
      </c>
      <c r="W28" s="2">
        <v>3</v>
      </c>
      <c r="X28" s="2">
        <v>5</v>
      </c>
      <c r="Y28" s="2">
        <v>5</v>
      </c>
      <c r="Z28" s="2" t="s">
        <v>100</v>
      </c>
      <c r="AA28" s="2" t="s">
        <v>101</v>
      </c>
      <c r="AB28" s="2" t="s">
        <v>102</v>
      </c>
      <c r="AC28" s="2" t="s">
        <v>37</v>
      </c>
    </row>
    <row r="29" spans="1:29" ht="12.75" x14ac:dyDescent="0.2">
      <c r="A29" s="1">
        <v>41976.423338761575</v>
      </c>
      <c r="B29" s="2" t="s">
        <v>89</v>
      </c>
      <c r="C29" s="2" t="s">
        <v>29</v>
      </c>
      <c r="D29" s="2" t="s">
        <v>30</v>
      </c>
      <c r="E29" s="2" t="s">
        <v>31</v>
      </c>
      <c r="F29" s="2" t="s">
        <v>32</v>
      </c>
      <c r="G29" s="2" t="s">
        <v>33</v>
      </c>
      <c r="H29" s="2">
        <v>5</v>
      </c>
      <c r="I29" s="2">
        <v>4</v>
      </c>
      <c r="J29" s="2">
        <v>4</v>
      </c>
      <c r="K29" s="2">
        <v>5</v>
      </c>
      <c r="L29" s="2">
        <v>5</v>
      </c>
      <c r="M29" s="2">
        <v>4</v>
      </c>
      <c r="N29" s="2">
        <v>3</v>
      </c>
      <c r="O29" s="2">
        <v>3</v>
      </c>
      <c r="P29" s="2">
        <v>4</v>
      </c>
      <c r="Q29" s="2">
        <v>5</v>
      </c>
      <c r="R29" s="2">
        <v>5</v>
      </c>
      <c r="S29" s="2">
        <v>5</v>
      </c>
      <c r="T29" s="2">
        <v>5</v>
      </c>
      <c r="U29" s="2">
        <v>5</v>
      </c>
      <c r="V29" s="2">
        <v>3</v>
      </c>
      <c r="W29" s="2">
        <v>2</v>
      </c>
      <c r="X29" s="2">
        <v>4</v>
      </c>
      <c r="Y29" s="2">
        <v>5</v>
      </c>
      <c r="Z29" s="2" t="s">
        <v>103</v>
      </c>
      <c r="AA29" s="2" t="s">
        <v>104</v>
      </c>
      <c r="AB29" s="2" t="s">
        <v>105</v>
      </c>
      <c r="AC29" s="2" t="s">
        <v>37</v>
      </c>
    </row>
    <row r="30" spans="1:29" ht="12.75" x14ac:dyDescent="0.2">
      <c r="A30" s="1">
        <v>41976.423756122684</v>
      </c>
      <c r="B30" s="2" t="s">
        <v>89</v>
      </c>
      <c r="C30" s="2" t="s">
        <v>29</v>
      </c>
      <c r="D30" s="2" t="s">
        <v>30</v>
      </c>
      <c r="E30" s="2" t="s">
        <v>31</v>
      </c>
      <c r="F30" s="2" t="s">
        <v>32</v>
      </c>
      <c r="G30" s="2" t="s">
        <v>38</v>
      </c>
      <c r="H30" s="2">
        <v>5</v>
      </c>
      <c r="I30" s="2">
        <v>4</v>
      </c>
      <c r="J30" s="2">
        <v>5</v>
      </c>
      <c r="K30" s="2">
        <v>5</v>
      </c>
      <c r="L30" s="2">
        <v>5</v>
      </c>
      <c r="M30" s="2">
        <v>5</v>
      </c>
      <c r="N30" s="2">
        <v>4</v>
      </c>
      <c r="O30" s="2">
        <v>5</v>
      </c>
      <c r="P30" s="2">
        <v>5</v>
      </c>
      <c r="Q30" s="2">
        <v>5</v>
      </c>
      <c r="R30" s="2">
        <v>5</v>
      </c>
      <c r="S30" s="2">
        <v>5</v>
      </c>
      <c r="T30" s="2">
        <v>5</v>
      </c>
      <c r="U30" s="2">
        <v>5</v>
      </c>
      <c r="V30" s="2">
        <v>4</v>
      </c>
      <c r="W30" s="2">
        <v>4</v>
      </c>
      <c r="X30" s="2">
        <v>5</v>
      </c>
      <c r="Y30" s="2">
        <v>5</v>
      </c>
      <c r="Z30" s="2" t="s">
        <v>106</v>
      </c>
      <c r="AA30" s="2" t="s">
        <v>107</v>
      </c>
      <c r="AB30" s="2" t="s">
        <v>108</v>
      </c>
      <c r="AC30" s="2" t="s">
        <v>37</v>
      </c>
    </row>
    <row r="31" spans="1:29" ht="12.75" x14ac:dyDescent="0.2">
      <c r="A31" s="1">
        <v>41976.426051909722</v>
      </c>
      <c r="B31" s="2" t="s">
        <v>89</v>
      </c>
      <c r="C31" s="2" t="s">
        <v>29</v>
      </c>
      <c r="D31" s="2" t="s">
        <v>30</v>
      </c>
      <c r="E31" s="2" t="s">
        <v>31</v>
      </c>
      <c r="F31" s="2" t="s">
        <v>32</v>
      </c>
      <c r="G31" s="2" t="s">
        <v>33</v>
      </c>
      <c r="H31" s="2">
        <v>5</v>
      </c>
      <c r="I31" s="2">
        <v>5</v>
      </c>
      <c r="J31" s="2">
        <v>5</v>
      </c>
      <c r="K31" s="2">
        <v>4</v>
      </c>
      <c r="L31" s="2">
        <v>4</v>
      </c>
      <c r="M31" s="2">
        <v>5</v>
      </c>
      <c r="N31" s="2">
        <v>4</v>
      </c>
      <c r="O31" s="2">
        <v>5</v>
      </c>
      <c r="P31" s="2">
        <v>5</v>
      </c>
      <c r="Q31" s="2">
        <v>5</v>
      </c>
      <c r="R31" s="2">
        <v>5</v>
      </c>
      <c r="S31" s="2">
        <v>5</v>
      </c>
      <c r="T31" s="2">
        <v>5</v>
      </c>
      <c r="U31" s="2">
        <v>4</v>
      </c>
      <c r="V31" s="2">
        <v>1</v>
      </c>
      <c r="W31" s="2">
        <v>4</v>
      </c>
      <c r="X31" s="2">
        <v>5</v>
      </c>
      <c r="Y31" s="2">
        <v>5</v>
      </c>
      <c r="Z31" s="2" t="s">
        <v>109</v>
      </c>
      <c r="AA31" s="2" t="s">
        <v>110</v>
      </c>
      <c r="AB31" s="2" t="s">
        <v>113</v>
      </c>
      <c r="AC31" s="2" t="s">
        <v>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opLeftCell="A4" workbookViewId="0"/>
  </sheetViews>
  <sheetFormatPr defaultColWidth="14.42578125" defaultRowHeight="15.75" customHeight="1" x14ac:dyDescent="0.2"/>
  <cols>
    <col min="1" max="1" width="22" customWidth="1"/>
    <col min="2" max="7" width="17.28515625" customWidth="1"/>
  </cols>
  <sheetData>
    <row r="1" spans="1:7" ht="15.75" customHeight="1" x14ac:dyDescent="0.35">
      <c r="A1" s="3" t="s">
        <v>42</v>
      </c>
      <c r="B1" s="3">
        <v>201510</v>
      </c>
      <c r="G1" t="str">
        <f>VLOOKUP(A1, raw!B2:C43, 2, FALSE)</f>
        <v>Ryan Jessup</v>
      </c>
    </row>
    <row r="2" spans="1:7" ht="15.75" customHeight="1" x14ac:dyDescent="0.2">
      <c r="A2" s="4" t="s">
        <v>98</v>
      </c>
      <c r="B2" s="5">
        <f>COUNTIF(raw!$B2:B43,$A1)</f>
        <v>5</v>
      </c>
      <c r="C2" s="4" t="s">
        <v>111</v>
      </c>
      <c r="D2" s="4" t="s">
        <v>112</v>
      </c>
      <c r="E2" s="4" t="s">
        <v>114</v>
      </c>
      <c r="F2" s="4" t="s">
        <v>115</v>
      </c>
      <c r="G2" s="4" t="s">
        <v>116</v>
      </c>
    </row>
    <row r="3" spans="1:7" ht="15.75" customHeight="1" x14ac:dyDescent="0.2">
      <c r="A3" s="6"/>
      <c r="B3" s="6"/>
      <c r="C3" s="7">
        <f t="array" ref="C3">SUM((raw!B2:B43=A1)*(raw!E2:E43="Freshman"))</f>
        <v>0</v>
      </c>
      <c r="D3" s="7">
        <f t="array" ref="D3">SUM((raw!B2:B43=A1)*(raw!E2:E43="Sophomore"))</f>
        <v>0</v>
      </c>
      <c r="E3" s="7">
        <f t="array" ref="E3">SUM((raw!B2:B43=A1)*(raw!E2:E43="Junior"))</f>
        <v>5</v>
      </c>
      <c r="F3" s="7">
        <f t="array" ref="F3">SUM((raw!B2:B43=A1)*(raw!E2:E43="Senior"))</f>
        <v>0</v>
      </c>
      <c r="G3" s="7">
        <f t="array" ref="G3">SUM((raw!B2:B43=A1)*(raw!E2:E43="Graduate"))</f>
        <v>0</v>
      </c>
    </row>
    <row r="4" spans="1:7" ht="15.75" customHeight="1" x14ac:dyDescent="0.2">
      <c r="A4" s="8" t="s">
        <v>117</v>
      </c>
      <c r="B4" s="9"/>
      <c r="C4" s="8" t="s">
        <v>32</v>
      </c>
      <c r="D4" s="8" t="s">
        <v>45</v>
      </c>
      <c r="E4" s="8" t="s">
        <v>57</v>
      </c>
      <c r="F4" s="8" t="s">
        <v>118</v>
      </c>
      <c r="G4" s="8" t="s">
        <v>119</v>
      </c>
    </row>
    <row r="5" spans="1:7" ht="15.75" customHeight="1" x14ac:dyDescent="0.2">
      <c r="A5" s="6"/>
      <c r="B5" s="6"/>
      <c r="C5" s="10" t="e">
        <f t="array" aca="1" ref="C5" ca="1">SUM((raw!B2:B43=A1)*(raw!F2:F43=INDIRECT(ADDRESS(ROW()-1,COLUMN()))))</f>
        <v>#VALUE!</v>
      </c>
      <c r="D5" s="10" t="e">
        <f t="array" aca="1" ref="D5" ca="1">SUM((raw!E2:E43=B1)*(raw!F2:F43=INDIRECT(ADDRESS(ROW()-1,COLUMN()))))</f>
        <v>#VALUE!</v>
      </c>
      <c r="E5" s="10" t="e">
        <f t="array" aca="1" ref="E5" ca="1">SUM((raw!F2:F43=C1)*(raw!F2:F43=INDIRECT(ADDRESS(ROW()-1,COLUMN()))))</f>
        <v>#VALUE!</v>
      </c>
      <c r="F5" s="10" t="e">
        <f t="array" aca="1" ref="F5" ca="1">SUM((raw!G2:G43=D1)*(raw!F2:F43=INDIRECT(ADDRESS(ROW()-1,COLUMN()))))</f>
        <v>#VALUE!</v>
      </c>
      <c r="G5" s="10" t="e">
        <f t="array" aca="1" ref="G5" ca="1">SUM((raw!H2:H43=E1)*(raw!F2:F43=INDIRECT(ADDRESS(ROW()-1,COLUMN()))))</f>
        <v>#VALUE!</v>
      </c>
    </row>
    <row r="6" spans="1:7" ht="15.75" customHeight="1" x14ac:dyDescent="0.2">
      <c r="A6" s="8" t="s">
        <v>120</v>
      </c>
      <c r="B6" s="9"/>
      <c r="C6" s="8" t="s">
        <v>33</v>
      </c>
      <c r="D6" s="8" t="s">
        <v>38</v>
      </c>
      <c r="E6" s="8" t="s">
        <v>78</v>
      </c>
      <c r="F6" s="8" t="s">
        <v>121</v>
      </c>
      <c r="G6" s="8" t="s">
        <v>122</v>
      </c>
    </row>
    <row r="7" spans="1:7" ht="15.75" customHeight="1" x14ac:dyDescent="0.2">
      <c r="A7" s="6"/>
      <c r="B7" s="6"/>
      <c r="C7" s="10" t="e">
        <f t="array" aca="1" ref="C7" ca="1">SUM((raw!B2:B43=A1)*(raw!G2:G43=INDIRECT(ADDRESS(ROW()-1,COLUMN()))))</f>
        <v>#VALUE!</v>
      </c>
      <c r="D7" s="10" t="e">
        <f t="array" aca="1" ref="D7" ca="1">SUM((raw!B2:B43=A1)*(raw!G2:G43=INDIRECT(ADDRESS(ROW()-1,COLUMN()))))</f>
        <v>#VALUE!</v>
      </c>
      <c r="E7" s="10" t="e">
        <f t="array" aca="1" ref="E7" ca="1">SUM((raw!B2:B43=A1)*(raw!G2:G43=INDIRECT(ADDRESS(ROW()-1,COLUMN()))))</f>
        <v>#VALUE!</v>
      </c>
      <c r="F7" s="10" t="e">
        <f t="array" aca="1" ref="F7" ca="1">SUM((raw!B2:B43=A1)*(raw!G2:G43=INDIRECT(ADDRESS(ROW()-1,COLUMN()))))</f>
        <v>#VALUE!</v>
      </c>
      <c r="G7" s="10" t="e">
        <f t="array" aca="1" ref="G7" ca="1">SUM((raw!B2:B43=A1)*(raw!G2:G43=INDIRECT(ADDRESS(ROW()-1,COLUMN()))))</f>
        <v>#VALUE!</v>
      </c>
    </row>
    <row r="8" spans="1:7" ht="15.75" customHeight="1" x14ac:dyDescent="0.2">
      <c r="A8" s="11"/>
      <c r="B8" s="12" t="s">
        <v>123</v>
      </c>
      <c r="C8" s="12" t="s">
        <v>124</v>
      </c>
      <c r="D8" s="12" t="s">
        <v>125</v>
      </c>
      <c r="E8" s="12" t="s">
        <v>126</v>
      </c>
      <c r="F8" s="12" t="s">
        <v>127</v>
      </c>
      <c r="G8" s="12" t="s">
        <v>128</v>
      </c>
    </row>
    <row r="9" spans="1:7" ht="15.75" customHeight="1" x14ac:dyDescent="0.2">
      <c r="A9" s="11" t="str">
        <f t="array" ref="A9:A18">TRANSPOSE(raw!H1:Q1)</f>
        <v>The instructor is enthusiastic about the course.</v>
      </c>
      <c r="B9" s="13">
        <f t="array" ref="B9">SUM((raw!B2:B43=A1)*(raw!H2:H43=1))/$B$2</f>
        <v>0</v>
      </c>
      <c r="C9" s="13">
        <f t="array" ref="C9">SUM((raw!B2:B43=A1)*(raw!H2:H43=2))/$B$2</f>
        <v>0</v>
      </c>
      <c r="D9" s="13">
        <f t="array" ref="D9">SUM((raw!B2:B43=A1)*(raw!H2:H43=3))/$B$2</f>
        <v>0</v>
      </c>
      <c r="E9" s="13">
        <f t="array" ref="E9">SUM((raw!B2:B43=A1)*(raw!H2:H43=4))/$B$2</f>
        <v>0</v>
      </c>
      <c r="F9" s="13">
        <f t="array" ref="F9">SUM((raw!B2:B43=A1)*(raw!H2:H43=5))/$B$2</f>
        <v>1</v>
      </c>
      <c r="G9" s="14" t="s">
        <v>133</v>
      </c>
    </row>
    <row r="10" spans="1:7" ht="15.75" customHeight="1" x14ac:dyDescent="0.2">
      <c r="A10" s="11" t="str">
        <v xml:space="preserve">The instructor is well-organized and prepared for class. </v>
      </c>
      <c r="B10" s="13">
        <f t="array" ref="B10">SUM((raw!$B$2:$B43=$A$1)*(raw!I$2:I43=1))/$B$2</f>
        <v>0</v>
      </c>
      <c r="C10" s="13">
        <f t="array" ref="C10">SUM((raw!$B$2:$B43=$A$1)*(raw!I$2:I43=2))/$B$2</f>
        <v>0</v>
      </c>
      <c r="D10" s="13">
        <f t="array" ref="D10">SUM((raw!$B$2:$B43=$A$1)*(raw!I$2:I43=3))/$B$2</f>
        <v>0</v>
      </c>
      <c r="E10" s="13">
        <f t="array" ref="E10">SUM((raw!$B$2:$B43=$A$1)*(raw!I$2:I43=4))/$B$2</f>
        <v>0.2</v>
      </c>
      <c r="F10" s="13">
        <f t="array" ref="F10">SUM((raw!$B$2:$B43=$A$1)*(raw!I$2:I43=5))/$B$2</f>
        <v>0.8</v>
      </c>
      <c r="G10" s="14" t="s">
        <v>137</v>
      </c>
    </row>
    <row r="11" spans="1:7" ht="15.75" customHeight="1" x14ac:dyDescent="0.2">
      <c r="A11" s="11" t="str">
        <v>The instructor demonstrates mastery of the subject matter.</v>
      </c>
      <c r="B11" s="13">
        <f t="array" ref="B11">SUM((raw!$B$2:$B43=$A$1)*(raw!J$2:J43=1))/$B$2</f>
        <v>0</v>
      </c>
      <c r="C11" s="13">
        <f t="array" ref="C11">SUM((raw!$B$2:$B43=$A$1)*(raw!J$2:J43=2))/$B$2</f>
        <v>0</v>
      </c>
      <c r="D11" s="13">
        <f t="array" ref="D11">SUM((raw!$B$2:$B43=$A$1)*(raw!J$2:J43=3))/$B$2</f>
        <v>0</v>
      </c>
      <c r="E11" s="13">
        <f t="array" ref="E11">SUM((raw!$B$2:$B43=$A$1)*(raw!J$2:J43=4))/$B$2</f>
        <v>0.2</v>
      </c>
      <c r="F11" s="13">
        <f t="array" ref="F11">SUM((raw!$B$2:$B43=$A$1)*(raw!J$2:J43=5))/$B$2</f>
        <v>0.8</v>
      </c>
      <c r="G11" s="14" t="s">
        <v>137</v>
      </c>
    </row>
    <row r="12" spans="1:7" ht="15.75" customHeight="1" x14ac:dyDescent="0.2">
      <c r="A12" s="11" t="str">
        <v xml:space="preserve">The instructor uses enough variety in class. </v>
      </c>
      <c r="B12" s="13">
        <f t="array" ref="B12">SUM((raw!$B$2:$B43=$A$1)*(raw!K$2:$K43=1))/$B$2</f>
        <v>0</v>
      </c>
      <c r="C12" s="13">
        <f t="array" ref="C12">SUM((raw!$B$2:$B43=$A$1)*(raw!K$2:$K43=2))/$B$2</f>
        <v>0</v>
      </c>
      <c r="D12" s="13">
        <f t="array" ref="D12">SUM((raw!$B$2:$B43=$A$1)*(raw!K$2:$K43=3))/$B$2</f>
        <v>0.2</v>
      </c>
      <c r="E12" s="13">
        <f t="array" ref="E12">SUM((raw!$B$2:$B43=$A$1)*(raw!K$2:$K43=4))/$B$2</f>
        <v>0.4</v>
      </c>
      <c r="F12" s="13">
        <f t="array" ref="F12">SUM((raw!$B$2:$B43=$A$1)*(raw!K$2:$K43=5))/$B$2</f>
        <v>0.4</v>
      </c>
      <c r="G12" s="14" t="s">
        <v>138</v>
      </c>
    </row>
    <row r="13" spans="1:7" ht="15.75" customHeight="1" x14ac:dyDescent="0.2">
      <c r="A13" s="11" t="str">
        <v xml:space="preserve">The instructor maintains a well-paced, but flexible, course schedule and sets realistic deadlines. </v>
      </c>
      <c r="B13" s="13">
        <f t="array" ref="B13">SUM((raw!$B$2:$B43=$A$1)*(raw!L$2:$L43=1))/$B$2</f>
        <v>0</v>
      </c>
      <c r="C13" s="13">
        <f t="array" ref="C13">SUM((raw!$B$2:$B43=$A$1)*(raw!L$2:$L43=2))/$B$2</f>
        <v>0</v>
      </c>
      <c r="D13" s="13">
        <f t="array" ref="D13">SUM((raw!$B$2:$B43=$A$1)*(raw!L$2:$L43=3))/$B$2</f>
        <v>0</v>
      </c>
      <c r="E13" s="13">
        <f t="array" ref="E13">SUM((raw!$B$2:$B43=$A$1)*(raw!L$2:$L43=4))/$B$2</f>
        <v>0.4</v>
      </c>
      <c r="F13" s="13">
        <f t="array" ref="F13">SUM((raw!$B$2:$B43=$A$1)*(raw!L$2:$L43=5))/$B$2</f>
        <v>0.6</v>
      </c>
      <c r="G13" s="14" t="s">
        <v>139</v>
      </c>
    </row>
    <row r="14" spans="1:7" ht="15.75" customHeight="1" x14ac:dyDescent="0.2">
      <c r="A14" s="11" t="str">
        <v xml:space="preserve">The instructor presents lectures that are interesting and informative. </v>
      </c>
      <c r="B14" s="13">
        <f t="array" ref="B14">SUM((raw!$B$2:$B43=$A$1)*(raw!M$2:$M43=1))/$B$2</f>
        <v>0</v>
      </c>
      <c r="C14" s="13">
        <f t="array" ref="C14">SUM((raw!$B$2:$B43=$A$1)*(raw!M$2:$M43=2))/$B$2</f>
        <v>0</v>
      </c>
      <c r="D14" s="13">
        <f t="array" ref="D14">SUM((raw!$B$2:$B43=$A$1)*(raw!M$2:$M43=3))/$B$2</f>
        <v>0.2</v>
      </c>
      <c r="E14" s="13">
        <f t="array" ref="E14">SUM((raw!$B$2:$B43=$A$1)*(raw!M$2:$M43=4))/$B$2</f>
        <v>0.4</v>
      </c>
      <c r="F14" s="13">
        <f t="array" ref="F14">SUM((raw!$B$2:$B43=$A$1)*(raw!M$2:$M43=5))/$B$2</f>
        <v>0.4</v>
      </c>
      <c r="G14" s="14" t="s">
        <v>138</v>
      </c>
    </row>
    <row r="15" spans="1:7" ht="15.75" customHeight="1" x14ac:dyDescent="0.2">
      <c r="A15" s="11" t="str">
        <v xml:space="preserve"> The instructor communicates new ideas and concepts in a way that students understand.</v>
      </c>
      <c r="B15" s="13">
        <f t="array" ref="B15">SUM((raw!$B$2:$B43=$A$1)*(raw!N$2:$N43=1))/$B$2</f>
        <v>0</v>
      </c>
      <c r="C15" s="13">
        <f t="array" ref="C15">SUM((raw!$B$2:$B43=$A$1)*(raw!N$2:$N43=2))/$B$2</f>
        <v>0.2</v>
      </c>
      <c r="D15" s="13">
        <f t="array" ref="D15">SUM((raw!$B$2:$B43=$A$1)*(raw!N$2:$N43=3))/$B$2</f>
        <v>0</v>
      </c>
      <c r="E15" s="13">
        <f t="array" ref="E15">SUM((raw!$B$2:$B43=$A$1)*(raw!N$2:$N43=4))/$B$2</f>
        <v>0.2</v>
      </c>
      <c r="F15" s="13">
        <f t="array" ref="F15">SUM((raw!$B$2:$B43=$A$1)*(raw!N$2:$N43=5))/$B$2</f>
        <v>0.6</v>
      </c>
      <c r="G15" s="14" t="s">
        <v>138</v>
      </c>
    </row>
    <row r="16" spans="1:7" ht="15.75" customHeight="1" x14ac:dyDescent="0.2">
      <c r="A16" s="11" t="str">
        <v xml:space="preserve">The instructor demonstrates the relevance of the material through realistic examples, illustrations, and personal experiences. </v>
      </c>
      <c r="B16" s="13">
        <f t="array" ref="B16">SUM((raw!$B$2:$B43=$A$1)*(raw!O$2:$O43=1))/$B$2</f>
        <v>0</v>
      </c>
      <c r="C16" s="13">
        <f t="array" ref="C16">SUM((raw!$B$2:$B43=$A$1)*(raw!O$2:$O43=2))/$B$2</f>
        <v>0</v>
      </c>
      <c r="D16" s="13">
        <f t="array" ref="D16">SUM((raw!$B$2:$B43=$A$1)*(raw!O$2:$O43=3))/$B$2</f>
        <v>0.2</v>
      </c>
      <c r="E16" s="13">
        <f t="array" ref="E16">SUM((raw!$B$2:$B43=$A$1)*(raw!O$2:$O43=4))/$B$2</f>
        <v>0.2</v>
      </c>
      <c r="F16" s="13">
        <f t="array" ref="F16">SUM((raw!$B$2:$B43=$A$1)*(raw!O$2:$O43=5))/$B$2</f>
        <v>0.6</v>
      </c>
      <c r="G16" s="14" t="s">
        <v>140</v>
      </c>
    </row>
    <row r="17" spans="1:7" ht="15.75" customHeight="1" x14ac:dyDescent="0.2">
      <c r="A17" s="11" t="str">
        <v xml:space="preserve">The instructor clearly explains student assignments and responsibilities. </v>
      </c>
      <c r="B17" s="13">
        <f t="array" ref="B17">SUM((raw!$B$2:$B43=$A$1)*(raw!P$2:$P43=1))/$B$2</f>
        <v>0</v>
      </c>
      <c r="C17" s="13">
        <f t="array" ref="C17">SUM((raw!$B$2:$B43=$A$1)*(raw!P$2:$P43=2))/$B$2</f>
        <v>0.2</v>
      </c>
      <c r="D17" s="13">
        <f t="array" ref="D17">SUM((raw!$B$2:$B43=$A$1)*(raw!P$2:$P43=3))/$B$2</f>
        <v>0</v>
      </c>
      <c r="E17" s="13">
        <f t="array" ref="E17">SUM((raw!$B$2:$B43=$A$1)*(raw!P$2:$P43=4))/$B$2</f>
        <v>0.4</v>
      </c>
      <c r="F17" s="13">
        <f t="array" ref="F17">SUM((raw!$B$2:$B43=$A$1)*(raw!P$2:$P43=5))/$B$2</f>
        <v>0.4</v>
      </c>
      <c r="G17" s="14" t="s">
        <v>141</v>
      </c>
    </row>
    <row r="18" spans="1:7" ht="15.75" customHeight="1" x14ac:dyDescent="0.2">
      <c r="A18" s="11" t="str">
        <v>The instructor is accessible to students.</v>
      </c>
      <c r="B18" s="13">
        <f t="array" ref="B18">SUM((raw!$B$2:$B43=$A$1)*(raw!Q$2:$Q43=1))/$B$2</f>
        <v>0</v>
      </c>
      <c r="C18" s="13">
        <f t="array" ref="C18">SUM((raw!$B$2:$B43=$A$1)*(raw!Q$2:$Q43=2))/$B$2</f>
        <v>0</v>
      </c>
      <c r="D18" s="13">
        <f t="array" ref="D18">SUM((raw!$B$2:$B43=$A$1)*(raw!Q$2:$Q43=3))/$B$2</f>
        <v>0.2</v>
      </c>
      <c r="E18" s="13">
        <f t="array" ref="E18">SUM((raw!$B$2:$B43=$A$1)*(raw!Q$2:$Q43=4))/$B$2</f>
        <v>0.2</v>
      </c>
      <c r="F18" s="13">
        <f t="array" ref="F18">SUM((raw!$B$2:$B43=$A$1)*(raw!Q$2:$Q43=5))/$B$2</f>
        <v>0.6</v>
      </c>
      <c r="G18" s="14" t="s">
        <v>140</v>
      </c>
    </row>
    <row r="19" spans="1:7" ht="15.75" customHeight="1" x14ac:dyDescent="0.2">
      <c r="A19" s="15" t="str">
        <f>raw!R1</f>
        <v>The instructor treats students with dignity and respect.</v>
      </c>
      <c r="B19" s="13">
        <f t="array" ref="B19">SUM((raw!$B$2:$B43=$A$1)*(raw!R$2:$R43=1))/$B$2</f>
        <v>0</v>
      </c>
      <c r="C19" s="13">
        <f t="array" ref="C19">SUM((raw!$B$2:$B43=$A$1)*(raw!R$2:$R43=2))/$B$2</f>
        <v>0</v>
      </c>
      <c r="D19" s="13">
        <f t="array" ref="D19">SUM((raw!$B$2:$B43=$A$1)*(raw!R$2:$R43=3))/$B$2</f>
        <v>0.2</v>
      </c>
      <c r="E19" s="13">
        <f t="array" ref="E19">SUM((raw!$B$2:$B43=$A$1)*(raw!R$2:$R43=4))/$B$2</f>
        <v>0.2</v>
      </c>
      <c r="F19" s="13">
        <f t="array" ref="F19">SUM((raw!$B$2:$B43=$A$1)*(raw!R$2:$R43=5))/$B$2</f>
        <v>0.6</v>
      </c>
      <c r="G19" s="14" t="s">
        <v>140</v>
      </c>
    </row>
    <row r="20" spans="1:7" ht="15.75" customHeight="1" x14ac:dyDescent="0.2">
      <c r="A20" s="15" t="str">
        <f>raw!S1</f>
        <v>The instructor gives exams that represent the material covered in the course.</v>
      </c>
      <c r="B20" s="13">
        <f t="array" ref="B20">SUM((raw!$B$2:$B43=$A$1)*(raw!S$2:$S43=1))/$B$2</f>
        <v>0</v>
      </c>
      <c r="C20" s="13">
        <f t="array" ref="C20">SUM((raw!$B$2:$B43=$A$1)*(raw!S$2:$S43=2))/$B$2</f>
        <v>0</v>
      </c>
      <c r="D20" s="13">
        <f t="array" ref="D20">SUM((raw!$B$2:$B43=$A$1)*(raw!S$2:$S43=3))/$B$2</f>
        <v>0.2</v>
      </c>
      <c r="E20" s="13">
        <f t="array" ref="E20">SUM((raw!$B$2:$B43=$A$1)*(raw!S$2:$S43=4))/$B$2</f>
        <v>0.4</v>
      </c>
      <c r="F20" s="13">
        <f t="array" ref="F20">SUM((raw!$B$2:$B43=$A$1)*(raw!S$2:$S43=5))/$B$2</f>
        <v>0.4</v>
      </c>
      <c r="G20" s="14" t="s">
        <v>138</v>
      </c>
    </row>
    <row r="21" spans="1:7" ht="15.75" customHeight="1" x14ac:dyDescent="0.2">
      <c r="A21" s="15" t="str">
        <f>raw!T1</f>
        <v>The instructor grades and returns student work in a reasonable amount of time.</v>
      </c>
      <c r="B21" s="13">
        <f t="array" ref="B21">SUM((raw!$B$2:$B43=$A$1)*(raw!T$2:$T43=1))/$B$2</f>
        <v>0</v>
      </c>
      <c r="C21" s="13">
        <f t="array" ref="C21">SUM((raw!$B$2:$B43=$A$1)*(raw!T$2:$T43=2))/$B$2</f>
        <v>0</v>
      </c>
      <c r="D21" s="13">
        <f t="array" ref="D21">SUM((raw!$B$2:$B43=$A$1)*(raw!T$2:$T43=3))/$B$2</f>
        <v>0.4</v>
      </c>
      <c r="E21" s="13">
        <f t="array" ref="E21">SUM((raw!$B$2:$B43=$A$1)*(raw!T$2:$T43=4))/$B$2</f>
        <v>0.4</v>
      </c>
      <c r="F21" s="13">
        <f t="array" ref="F21">SUM((raw!$B$2:$B43=$A$1)*(raw!T$2:$T43=5))/$B$2</f>
        <v>0.2</v>
      </c>
      <c r="G21" s="14" t="s">
        <v>142</v>
      </c>
    </row>
    <row r="22" spans="1:7" ht="15.75" customHeight="1" x14ac:dyDescent="0.2">
      <c r="A22" s="15" t="str">
        <f>raw!U1</f>
        <v>The instructor grades student work in a fair and consistent manner.</v>
      </c>
      <c r="B22" s="13">
        <f t="array" ref="B22">SUM((raw!$B$2:$B43=$A$1)*(raw!U$2:$U43=1))/$B$2</f>
        <v>0</v>
      </c>
      <c r="C22" s="13">
        <f t="array" ref="C22">SUM((raw!$B$2:$B43=$A$1)*(raw!U$2:$U43=2))/$B$2</f>
        <v>0</v>
      </c>
      <c r="D22" s="13">
        <f t="array" ref="D22">SUM((raw!$B$2:$B43=$A$1)*(raw!U$2:$U43=3))/$B$2</f>
        <v>0</v>
      </c>
      <c r="E22" s="13">
        <f t="array" ref="E22">SUM((raw!$B$2:$B43=$A$1)*(raw!U$2:$U43=4))/$B$2</f>
        <v>0.6</v>
      </c>
      <c r="F22" s="13">
        <f t="array" ref="F22">SUM((raw!$B$2:$B43=$A$1)*(raw!U$2:$U43=5))/$B$2</f>
        <v>0.4</v>
      </c>
      <c r="G22" s="14" t="s">
        <v>140</v>
      </c>
    </row>
    <row r="23" spans="1:7" ht="15.75" customHeight="1" x14ac:dyDescent="0.2">
      <c r="A23" s="15" t="str">
        <f>raw!V1</f>
        <v xml:space="preserve">The instructor provides sufficient feedback on assignments/exams to help students learn from their mistakes. </v>
      </c>
      <c r="B23" s="13">
        <f t="array" ref="B23">SUM((raw!$B$2:$B43=$A$1)*(raw!V$2:$V43=1))/$B$2</f>
        <v>0</v>
      </c>
      <c r="C23" s="13">
        <f t="array" ref="C23">SUM((raw!$B$2:$B43=$A$1)*(raw!V$2:$V43=2))/$B$2</f>
        <v>0</v>
      </c>
      <c r="D23" s="13">
        <f t="array" ref="D23">SUM((raw!$B$2:$B43=$A$1)*(raw!V$2:$V43=3))/$B$2</f>
        <v>0</v>
      </c>
      <c r="E23" s="13">
        <f t="array" ref="E23">SUM((raw!$B$2:$B43=$A$1)*(raw!V$2:$V43=4))/$B$2</f>
        <v>0.2</v>
      </c>
      <c r="F23" s="13">
        <f t="array" ref="F23">SUM((raw!$B$2:$B43=$A$1)*(raw!V$2:$V43=5))/$B$2</f>
        <v>0.8</v>
      </c>
      <c r="G23" s="14" t="s">
        <v>137</v>
      </c>
    </row>
    <row r="24" spans="1:7" ht="12.75" x14ac:dyDescent="0.2">
      <c r="A24" s="15" t="str">
        <f>raw!W1</f>
        <v>The instructor regularly reports to students about their progress in the course.</v>
      </c>
      <c r="B24" s="13">
        <f t="array" ref="B24">SUM((raw!$B$2:$B43=$A$1)*(raw!W$2:$W43=1))/$B$2</f>
        <v>0</v>
      </c>
      <c r="C24" s="13">
        <f t="array" ref="C24">SUM((raw!$B$2:$B43=$A$1)*(raw!W$2:$W43=2))/$B$2</f>
        <v>0</v>
      </c>
      <c r="D24" s="13">
        <f t="array" ref="D24">SUM((raw!$B$2:$B43=$A$1)*(raw!W$2:$W43=3))/$B$2</f>
        <v>0.2</v>
      </c>
      <c r="E24" s="13">
        <f t="array" ref="E24">SUM((raw!$B$2:$B43=$A$1)*(raw!W$2:$W43=4))/$B$2</f>
        <v>0.4</v>
      </c>
      <c r="F24" s="13">
        <f t="array" ref="F24">SUM((raw!$B$2:$B43=$A$1)*(raw!W$2:$W43=5))/$B$2</f>
        <v>0.4</v>
      </c>
      <c r="G24" s="14" t="s">
        <v>138</v>
      </c>
    </row>
    <row r="25" spans="1:7" ht="12.75" x14ac:dyDescent="0.2">
      <c r="A25" s="15" t="str">
        <f>raw!X1</f>
        <v>The instructor challenges students to do their very best.</v>
      </c>
      <c r="B25" s="13">
        <f t="array" ref="B25">SUM((raw!$B$2:$B43=$A$1)*(raw!X$2:$X43=1))/$B$2</f>
        <v>0</v>
      </c>
      <c r="C25" s="13">
        <f t="array" ref="C25">SUM((raw!$B$2:$B43=$A$1)*(raw!X$2:$X43=2))/$B$2</f>
        <v>0</v>
      </c>
      <c r="D25" s="13">
        <f t="array" ref="D25">SUM((raw!$B$2:$B43=$A$1)*(raw!X$2:$X43=3))/$B$2</f>
        <v>0</v>
      </c>
      <c r="E25" s="13">
        <f t="array" ref="E25">SUM((raw!$B$2:$B43=$A$1)*(raw!X$2:$X43=4))/$B$2</f>
        <v>0.4</v>
      </c>
      <c r="F25" s="13">
        <f t="array" ref="F25">SUM((raw!$B$2:$B43=$A$1)*(raw!X$2:$X43=5))/$B$2</f>
        <v>0.6</v>
      </c>
      <c r="G25" s="14" t="s">
        <v>139</v>
      </c>
    </row>
    <row r="26" spans="1:7" ht="12.75" x14ac:dyDescent="0.2">
      <c r="A26" s="15" t="str">
        <f>raw!Y1</f>
        <v>The instructor conducts the course in a manner that is consistent with a Christian worldview.</v>
      </c>
      <c r="B26" s="13">
        <f t="array" ref="B26">SUM((raw!$B$2:$B43=$A$1)*(raw!Y$2:$Y43=1))/$B$2</f>
        <v>0</v>
      </c>
      <c r="C26" s="13">
        <f t="array" ref="C26">SUM((raw!$B$2:$B43=$A$1)*(raw!Y$2:$Y43=2))/$B$2</f>
        <v>0</v>
      </c>
      <c r="D26" s="13">
        <f t="array" ref="D26">SUM((raw!$B$2:$B43=$A$1)*(raw!Y$2:$Y43=3))/$B$2</f>
        <v>0</v>
      </c>
      <c r="E26" s="13">
        <f t="array" ref="E26">SUM((raw!$B$2:$B43=$A$1)*(raw!Y$2:$Y43=4))/$B$2</f>
        <v>0.6</v>
      </c>
      <c r="F26" s="13">
        <f t="array" ref="F26">SUM((raw!$B$2:$B43=$A$1)*(raw!Y$2:$Y43=5))/$B$2</f>
        <v>0.4</v>
      </c>
      <c r="G26" s="14" t="s">
        <v>140</v>
      </c>
    </row>
    <row r="27" spans="1:7" ht="12.75" x14ac:dyDescent="0.2">
      <c r="A27" s="16" t="s">
        <v>129</v>
      </c>
      <c r="B27" s="17"/>
      <c r="C27" s="17"/>
      <c r="D27" s="11"/>
      <c r="E27" s="11"/>
      <c r="F27" s="17"/>
      <c r="G27" s="18" t="e">
        <f>AVERAGE(G9:G26)</f>
        <v>#DIV/0!</v>
      </c>
    </row>
    <row r="28" spans="1:7" ht="12.75" x14ac:dyDescent="0.2">
      <c r="A28" s="25" t="s">
        <v>130</v>
      </c>
      <c r="B28" s="24"/>
      <c r="C28" s="24"/>
      <c r="D28" s="24"/>
      <c r="E28" s="24"/>
      <c r="F28" s="24"/>
      <c r="G28" s="24"/>
    </row>
    <row r="29" spans="1:7" ht="12.75" x14ac:dyDescent="0.2">
      <c r="A29" s="23" t="s">
        <v>46</v>
      </c>
      <c r="B29" s="24"/>
      <c r="C29" s="24"/>
      <c r="D29" s="24"/>
      <c r="E29" s="24"/>
      <c r="F29" s="24"/>
      <c r="G29" s="24"/>
    </row>
    <row r="30" spans="1:7" ht="12.75" x14ac:dyDescent="0.2">
      <c r="A30" s="24" t="s">
        <v>49</v>
      </c>
      <c r="B30" s="24"/>
      <c r="C30" s="24"/>
      <c r="D30" s="24"/>
      <c r="E30" s="24"/>
      <c r="F30" s="24"/>
      <c r="G30" s="24"/>
    </row>
    <row r="31" spans="1:7" ht="12.75" x14ac:dyDescent="0.2">
      <c r="A31" s="24" t="s">
        <v>52</v>
      </c>
      <c r="B31" s="24"/>
      <c r="C31" s="24"/>
      <c r="D31" s="24"/>
      <c r="E31" s="24"/>
      <c r="F31" s="24"/>
      <c r="G31" s="24"/>
    </row>
    <row r="32" spans="1:7" ht="12.75" x14ac:dyDescent="0.2">
      <c r="A32" s="24" t="s">
        <v>53</v>
      </c>
      <c r="B32" s="24"/>
      <c r="C32" s="24"/>
      <c r="D32" s="24"/>
      <c r="E32" s="24"/>
      <c r="F32" s="24"/>
      <c r="G32" s="24"/>
    </row>
    <row r="34" spans="1:7" ht="12.75" x14ac:dyDescent="0.2">
      <c r="A34" s="25" t="s">
        <v>131</v>
      </c>
      <c r="B34" s="24"/>
      <c r="C34" s="24"/>
      <c r="D34" s="24"/>
      <c r="E34" s="24"/>
      <c r="F34" s="24"/>
      <c r="G34" s="24"/>
    </row>
    <row r="35" spans="1:7" ht="12.75" x14ac:dyDescent="0.2">
      <c r="A35" s="23" t="s">
        <v>47</v>
      </c>
      <c r="B35" s="24"/>
      <c r="C35" s="24"/>
      <c r="D35" s="24"/>
      <c r="E35" s="24"/>
      <c r="F35" s="24"/>
      <c r="G35" s="24"/>
    </row>
    <row r="36" spans="1:7" ht="12.75" x14ac:dyDescent="0.2">
      <c r="A36" s="24" t="s">
        <v>50</v>
      </c>
      <c r="B36" s="24"/>
      <c r="C36" s="24"/>
      <c r="D36" s="24"/>
      <c r="E36" s="24"/>
      <c r="F36" s="24"/>
      <c r="G36" s="24"/>
    </row>
    <row r="37" spans="1:7" ht="12.75" x14ac:dyDescent="0.2">
      <c r="A37" s="24" t="s">
        <v>54</v>
      </c>
      <c r="B37" s="24"/>
      <c r="C37" s="24"/>
      <c r="D37" s="24"/>
      <c r="E37" s="24"/>
      <c r="F37" s="24"/>
      <c r="G37" s="24"/>
    </row>
    <row r="39" spans="1:7" ht="12.75" x14ac:dyDescent="0.2">
      <c r="A39" s="26" t="s">
        <v>132</v>
      </c>
      <c r="B39" s="24"/>
      <c r="C39" s="24"/>
      <c r="D39" s="24"/>
      <c r="E39" s="24"/>
      <c r="F39" s="24"/>
      <c r="G39" s="24"/>
    </row>
    <row r="40" spans="1:7" ht="12.75" x14ac:dyDescent="0.2">
      <c r="A40" s="23" t="s">
        <v>48</v>
      </c>
      <c r="B40" s="24"/>
      <c r="C40" s="24"/>
      <c r="D40" s="24"/>
      <c r="E40" s="24"/>
      <c r="F40" s="24"/>
      <c r="G40" s="24"/>
    </row>
    <row r="41" spans="1:7" ht="12.75" x14ac:dyDescent="0.2">
      <c r="A41" s="24" t="s">
        <v>51</v>
      </c>
      <c r="B41" s="24"/>
      <c r="C41" s="24"/>
      <c r="D41" s="24"/>
      <c r="E41" s="24"/>
      <c r="F41" s="24"/>
      <c r="G41" s="24"/>
    </row>
    <row r="42" spans="1:7" ht="12.75" x14ac:dyDescent="0.2">
      <c r="A42" s="24" t="s">
        <v>55</v>
      </c>
      <c r="B42" s="24"/>
      <c r="C42" s="24"/>
      <c r="D42" s="24"/>
      <c r="E42" s="24"/>
      <c r="F42" s="24"/>
      <c r="G42" s="24"/>
    </row>
  </sheetData>
  <mergeCells count="13">
    <mergeCell ref="A28:G28"/>
    <mergeCell ref="A41:G41"/>
    <mergeCell ref="A42:G42"/>
    <mergeCell ref="A37:G37"/>
    <mergeCell ref="A29:G29"/>
    <mergeCell ref="A30:G30"/>
    <mergeCell ref="A31:G31"/>
    <mergeCell ref="A32:G32"/>
    <mergeCell ref="A35:G35"/>
    <mergeCell ref="A34:G34"/>
    <mergeCell ref="A36:G36"/>
    <mergeCell ref="A39:G39"/>
    <mergeCell ref="A40:G4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workbookViewId="0"/>
  </sheetViews>
  <sheetFormatPr defaultColWidth="14.42578125" defaultRowHeight="15.75" customHeight="1" x14ac:dyDescent="0.2"/>
  <cols>
    <col min="1" max="1" width="22" customWidth="1"/>
    <col min="2" max="7" width="17.28515625" customWidth="1"/>
  </cols>
  <sheetData>
    <row r="1" spans="1:7" ht="15.75" customHeight="1" x14ac:dyDescent="0.35">
      <c r="A1" s="3" t="s">
        <v>56</v>
      </c>
      <c r="B1" s="3">
        <v>201510</v>
      </c>
      <c r="G1" t="str">
        <f>VLOOKUP(A1, raw!B2:C63, 2, FALSE)</f>
        <v>Ryan Jessup</v>
      </c>
    </row>
    <row r="2" spans="1:7" ht="15.75" customHeight="1" x14ac:dyDescent="0.2">
      <c r="A2" s="4" t="s">
        <v>98</v>
      </c>
      <c r="B2" s="5">
        <f>COUNTIF(raw!$B2:B63,$A1)</f>
        <v>16</v>
      </c>
      <c r="C2" s="4" t="s">
        <v>111</v>
      </c>
      <c r="D2" s="4" t="s">
        <v>112</v>
      </c>
      <c r="E2" s="4" t="s">
        <v>114</v>
      </c>
      <c r="F2" s="4" t="s">
        <v>115</v>
      </c>
      <c r="G2" s="4" t="s">
        <v>116</v>
      </c>
    </row>
    <row r="3" spans="1:7" ht="15.75" customHeight="1" x14ac:dyDescent="0.2">
      <c r="A3" s="6"/>
      <c r="B3" s="6"/>
      <c r="C3" s="7">
        <f t="array" ref="C3">SUM((raw!B2:B63=A1)*(raw!E2:E63="Freshman"))</f>
        <v>0</v>
      </c>
      <c r="D3" s="7">
        <f t="array" ref="D3">SUM((raw!B2:B63=A1)*(raw!E2:E63="Sophomore"))</f>
        <v>0</v>
      </c>
      <c r="E3" s="7">
        <f t="array" ref="E3">SUM((raw!B2:B63=A1)*(raw!E2:E63="Junior"))</f>
        <v>12</v>
      </c>
      <c r="F3" s="7">
        <f t="array" ref="F3">SUM((raw!B2:B63=A1)*(raw!E2:E63="Senior"))</f>
        <v>4</v>
      </c>
      <c r="G3" s="7">
        <f t="array" ref="G3">SUM((raw!B2:B63=A1)*(raw!E2:E63="Graduate"))</f>
        <v>0</v>
      </c>
    </row>
    <row r="4" spans="1:7" ht="15.75" customHeight="1" x14ac:dyDescent="0.2">
      <c r="A4" s="8" t="s">
        <v>117</v>
      </c>
      <c r="B4" s="9"/>
      <c r="C4" s="8" t="s">
        <v>32</v>
      </c>
      <c r="D4" s="8" t="s">
        <v>45</v>
      </c>
      <c r="E4" s="8" t="s">
        <v>57</v>
      </c>
      <c r="F4" s="8" t="s">
        <v>118</v>
      </c>
      <c r="G4" s="8" t="s">
        <v>119</v>
      </c>
    </row>
    <row r="5" spans="1:7" ht="15.75" customHeight="1" x14ac:dyDescent="0.2">
      <c r="A5" s="6"/>
      <c r="B5" s="6"/>
      <c r="C5" s="10" t="e">
        <f t="array" aca="1" ref="C5" ca="1">SUM((raw!B2:B63=A1)*(raw!F2:F63=INDIRECT(ADDRESS(ROW()-1,COLUMN()))))</f>
        <v>#VALUE!</v>
      </c>
      <c r="D5" s="10" t="e">
        <f t="array" aca="1" ref="D5" ca="1">SUM((raw!E2:E63=B1)*(raw!F2:F63=INDIRECT(ADDRESS(ROW()-1,COLUMN()))))</f>
        <v>#VALUE!</v>
      </c>
      <c r="E5" s="10" t="e">
        <f t="array" aca="1" ref="E5" ca="1">SUM((raw!F2:F63=C1)*(raw!F2:F63=INDIRECT(ADDRESS(ROW()-1,COLUMN()))))</f>
        <v>#VALUE!</v>
      </c>
      <c r="F5" s="10" t="e">
        <f t="array" aca="1" ref="F5" ca="1">SUM((raw!G2:G63=D1)*(raw!F2:F63=INDIRECT(ADDRESS(ROW()-1,COLUMN()))))</f>
        <v>#VALUE!</v>
      </c>
      <c r="G5" s="10" t="e">
        <f t="array" aca="1" ref="G5" ca="1">SUM((raw!H2:H63=E1)*(raw!F2:F63=INDIRECT(ADDRESS(ROW()-1,COLUMN()))))</f>
        <v>#VALUE!</v>
      </c>
    </row>
    <row r="6" spans="1:7" ht="15.75" customHeight="1" x14ac:dyDescent="0.2">
      <c r="A6" s="8" t="s">
        <v>120</v>
      </c>
      <c r="B6" s="9"/>
      <c r="C6" s="8" t="s">
        <v>33</v>
      </c>
      <c r="D6" s="8" t="s">
        <v>38</v>
      </c>
      <c r="E6" s="8" t="s">
        <v>78</v>
      </c>
      <c r="F6" s="8" t="s">
        <v>121</v>
      </c>
      <c r="G6" s="8" t="s">
        <v>122</v>
      </c>
    </row>
    <row r="7" spans="1:7" ht="15.75" customHeight="1" x14ac:dyDescent="0.2">
      <c r="A7" s="6"/>
      <c r="B7" s="6"/>
      <c r="C7" s="10" t="e">
        <f t="array" aca="1" ref="C7" ca="1">SUM((raw!B2:B63=A1)*(raw!G2:G63=INDIRECT(ADDRESS(ROW()-1,COLUMN()))))</f>
        <v>#VALUE!</v>
      </c>
      <c r="D7" s="10" t="e">
        <f t="array" aca="1" ref="D7" ca="1">SUM((raw!B2:B63=A1)*(raw!G2:G63=INDIRECT(ADDRESS(ROW()-1,COLUMN()))))</f>
        <v>#VALUE!</v>
      </c>
      <c r="E7" s="10" t="e">
        <f t="array" aca="1" ref="E7" ca="1">SUM((raw!B2:B63=A1)*(raw!G2:G63=INDIRECT(ADDRESS(ROW()-1,COLUMN()))))</f>
        <v>#VALUE!</v>
      </c>
      <c r="F7" s="10" t="e">
        <f t="array" aca="1" ref="F7" ca="1">SUM((raw!B2:B63=A1)*(raw!G2:G63=INDIRECT(ADDRESS(ROW()-1,COLUMN()))))</f>
        <v>#VALUE!</v>
      </c>
      <c r="G7" s="10" t="e">
        <f t="array" aca="1" ref="G7" ca="1">SUM((raw!B2:B63=A1)*(raw!G2:G63=INDIRECT(ADDRESS(ROW()-1,COLUMN()))))</f>
        <v>#VALUE!</v>
      </c>
    </row>
    <row r="8" spans="1:7" ht="15.75" customHeight="1" x14ac:dyDescent="0.2">
      <c r="A8" s="11"/>
      <c r="B8" s="12" t="s">
        <v>123</v>
      </c>
      <c r="C8" s="12" t="s">
        <v>124</v>
      </c>
      <c r="D8" s="12" t="s">
        <v>125</v>
      </c>
      <c r="E8" s="12" t="s">
        <v>126</v>
      </c>
      <c r="F8" s="12" t="s">
        <v>127</v>
      </c>
      <c r="G8" s="12" t="s">
        <v>128</v>
      </c>
    </row>
    <row r="9" spans="1:7" ht="15.75" customHeight="1" x14ac:dyDescent="0.2">
      <c r="A9" s="11" t="str">
        <f t="array" ref="A9:A18">TRANSPOSE(raw!H1:Q1)</f>
        <v>The instructor is enthusiastic about the course.</v>
      </c>
      <c r="B9" s="13">
        <f t="array" ref="B9">SUM((raw!B2:B63=A1)*(raw!H2:H63=1))/$B$2</f>
        <v>0</v>
      </c>
      <c r="C9" s="13">
        <f t="array" ref="C9">SUM((raw!B2:B63=A1)*(raw!H2:H63=2))/$B$2</f>
        <v>0</v>
      </c>
      <c r="D9" s="13">
        <f t="array" ref="D9">SUM((raw!B2:B63=A1)*(raw!H2:H63=3))/$B$2</f>
        <v>6.25E-2</v>
      </c>
      <c r="E9" s="13">
        <f t="array" ref="E9">SUM((raw!B2:B63=A1)*(raw!H2:H63=4))/$B$2</f>
        <v>0.25</v>
      </c>
      <c r="F9" s="13">
        <f t="array" ref="F9">SUM((raw!B2:B63=A1)*(raw!H2:H63=5))/$B$2</f>
        <v>0.6875</v>
      </c>
      <c r="G9" s="14" t="s">
        <v>143</v>
      </c>
    </row>
    <row r="10" spans="1:7" ht="15.75" customHeight="1" x14ac:dyDescent="0.2">
      <c r="A10" s="11" t="str">
        <v xml:space="preserve">The instructor is well-organized and prepared for class. </v>
      </c>
      <c r="B10" s="13">
        <f t="array" ref="B10">SUM((raw!$B$2:$B63=$A$1)*(raw!I$2:I63=1))/$B$2</f>
        <v>0</v>
      </c>
      <c r="C10" s="13">
        <f t="array" ref="C10">SUM((raw!$B$2:$B63=$A$1)*(raw!I$2:I63=2))/$B$2</f>
        <v>0</v>
      </c>
      <c r="D10" s="13">
        <f t="array" ref="D10">SUM((raw!$B$2:$B63=$A$1)*(raw!I$2:I63=3))/$B$2</f>
        <v>6.25E-2</v>
      </c>
      <c r="E10" s="13">
        <f t="array" ref="E10">SUM((raw!$B$2:$B63=$A$1)*(raw!I$2:I63=4))/$B$2</f>
        <v>0.3125</v>
      </c>
      <c r="F10" s="13">
        <f t="array" ref="F10">SUM((raw!$B$2:$B63=$A$1)*(raw!I$2:I63=5))/$B$2</f>
        <v>0.625</v>
      </c>
      <c r="G10" s="14" t="s">
        <v>144</v>
      </c>
    </row>
    <row r="11" spans="1:7" ht="15.75" customHeight="1" x14ac:dyDescent="0.2">
      <c r="A11" s="11" t="str">
        <v>The instructor demonstrates mastery of the subject matter.</v>
      </c>
      <c r="B11" s="13">
        <f t="array" ref="B11">SUM((raw!$B$2:$B63=$A$1)*(raw!J$2:J63=1))/$B$2</f>
        <v>0</v>
      </c>
      <c r="C11" s="13">
        <f t="array" ref="C11">SUM((raw!$B$2:$B63=$A$1)*(raw!J$2:J63=2))/$B$2</f>
        <v>0</v>
      </c>
      <c r="D11" s="13">
        <f t="array" ref="D11">SUM((raw!$B$2:$B63=$A$1)*(raw!J$2:J63=3))/$B$2</f>
        <v>0</v>
      </c>
      <c r="E11" s="13">
        <f t="array" ref="E11">SUM((raw!$B$2:$B63=$A$1)*(raw!J$2:J63=4))/$B$2</f>
        <v>6.25E-2</v>
      </c>
      <c r="F11" s="13">
        <f t="array" ref="F11">SUM((raw!$B$2:$B63=$A$1)*(raw!J$2:J63=5))/$B$2</f>
        <v>0.9375</v>
      </c>
      <c r="G11" s="14" t="s">
        <v>145</v>
      </c>
    </row>
    <row r="12" spans="1:7" ht="15.75" customHeight="1" x14ac:dyDescent="0.2">
      <c r="A12" s="11" t="str">
        <v xml:space="preserve">The instructor uses enough variety in class. </v>
      </c>
      <c r="B12" s="13">
        <f t="array" ref="B12">SUM((raw!$B$2:$B63=$A$1)*(raw!K$2:$K63=1))/$B$2</f>
        <v>0</v>
      </c>
      <c r="C12" s="13">
        <f t="array" ref="C12">SUM((raw!$B$2:$B63=$A$1)*(raw!K$2:$K63=2))/$B$2</f>
        <v>0</v>
      </c>
      <c r="D12" s="13">
        <f t="array" ref="D12">SUM((raw!$B$2:$B63=$A$1)*(raw!K$2:$K63=3))/$B$2</f>
        <v>0.3125</v>
      </c>
      <c r="E12" s="13">
        <f t="array" ref="E12">SUM((raw!$B$2:$B63=$A$1)*(raw!K$2:$K63=4))/$B$2</f>
        <v>0.375</v>
      </c>
      <c r="F12" s="13">
        <f t="array" ref="F12">SUM((raw!$B$2:$B63=$A$1)*(raw!K$2:$K63=5))/$B$2</f>
        <v>0.3125</v>
      </c>
      <c r="G12" s="14" t="s">
        <v>141</v>
      </c>
    </row>
    <row r="13" spans="1:7" ht="15.75" customHeight="1" x14ac:dyDescent="0.2">
      <c r="A13" s="11" t="str">
        <v xml:space="preserve">The instructor maintains a well-paced, but flexible, course schedule and sets realistic deadlines. </v>
      </c>
      <c r="B13" s="13">
        <f t="array" ref="B13">SUM((raw!$B$2:$B63=$A$1)*(raw!L$2:$L63=1))/$B$2</f>
        <v>0</v>
      </c>
      <c r="C13" s="13">
        <f t="array" ref="C13">SUM((raw!$B$2:$B63=$A$1)*(raw!L$2:$L63=2))/$B$2</f>
        <v>0</v>
      </c>
      <c r="D13" s="13">
        <f t="array" ref="D13">SUM((raw!$B$2:$B63=$A$1)*(raw!L$2:$L63=3))/$B$2</f>
        <v>0.125</v>
      </c>
      <c r="E13" s="13">
        <f t="array" ref="E13">SUM((raw!$B$2:$B63=$A$1)*(raw!L$2:$L63=4))/$B$2</f>
        <v>0.4375</v>
      </c>
      <c r="F13" s="13">
        <f t="array" ref="F13">SUM((raw!$B$2:$B63=$A$1)*(raw!L$2:$L63=5))/$B$2</f>
        <v>0.4375</v>
      </c>
      <c r="G13" s="14" t="s">
        <v>146</v>
      </c>
    </row>
    <row r="14" spans="1:7" ht="15.75" customHeight="1" x14ac:dyDescent="0.2">
      <c r="A14" s="11" t="str">
        <v xml:space="preserve">The instructor presents lectures that are interesting and informative. </v>
      </c>
      <c r="B14" s="13">
        <f t="array" ref="B14">SUM((raw!$B$2:$B63=$A$1)*(raw!M$2:$M63=1))/$B$2</f>
        <v>0</v>
      </c>
      <c r="C14" s="13">
        <f t="array" ref="C14">SUM((raw!$B$2:$B63=$A$1)*(raw!M$2:$M63=2))/$B$2</f>
        <v>6.25E-2</v>
      </c>
      <c r="D14" s="13">
        <f t="array" ref="D14">SUM((raw!$B$2:$B63=$A$1)*(raw!M$2:$M63=3))/$B$2</f>
        <v>0.1875</v>
      </c>
      <c r="E14" s="13">
        <f t="array" ref="E14">SUM((raw!$B$2:$B63=$A$1)*(raw!M$2:$M63=4))/$B$2</f>
        <v>0.5</v>
      </c>
      <c r="F14" s="13">
        <f t="array" ref="F14">SUM((raw!$B$2:$B63=$A$1)*(raw!M$2:$M63=5))/$B$2</f>
        <v>0.25</v>
      </c>
      <c r="G14" s="14" t="s">
        <v>147</v>
      </c>
    </row>
    <row r="15" spans="1:7" ht="15.75" customHeight="1" x14ac:dyDescent="0.2">
      <c r="A15" s="11" t="str">
        <v xml:space="preserve"> The instructor communicates new ideas and concepts in a way that students understand.</v>
      </c>
      <c r="B15" s="13">
        <f t="array" ref="B15">SUM((raw!$B$2:$B63=$A$1)*(raw!N$2:$N63=1))/$B$2</f>
        <v>0</v>
      </c>
      <c r="C15" s="13">
        <f t="array" ref="C15">SUM((raw!$B$2:$B63=$A$1)*(raw!N$2:$N63=2))/$B$2</f>
        <v>6.25E-2</v>
      </c>
      <c r="D15" s="13">
        <f t="array" ref="D15">SUM((raw!$B$2:$B63=$A$1)*(raw!N$2:$N63=3))/$B$2</f>
        <v>0.1875</v>
      </c>
      <c r="E15" s="13">
        <f t="array" ref="E15">SUM((raw!$B$2:$B63=$A$1)*(raw!N$2:$N63=4))/$B$2</f>
        <v>0.5</v>
      </c>
      <c r="F15" s="13">
        <f t="array" ref="F15">SUM((raw!$B$2:$B63=$A$1)*(raw!N$2:$N63=5))/$B$2</f>
        <v>0.25</v>
      </c>
      <c r="G15" s="14" t="s">
        <v>147</v>
      </c>
    </row>
    <row r="16" spans="1:7" ht="15.75" customHeight="1" x14ac:dyDescent="0.2">
      <c r="A16" s="11" t="str">
        <v xml:space="preserve">The instructor demonstrates the relevance of the material through realistic examples, illustrations, and personal experiences. </v>
      </c>
      <c r="B16" s="13">
        <f t="array" ref="B16">SUM((raw!$B$2:$B63=$A$1)*(raw!O$2:$O63=1))/$B$2</f>
        <v>0</v>
      </c>
      <c r="C16" s="13">
        <f t="array" ref="C16">SUM((raw!$B$2:$B63=$A$1)*(raw!O$2:$O63=2))/$B$2</f>
        <v>0</v>
      </c>
      <c r="D16" s="13">
        <f t="array" ref="D16">SUM((raw!$B$2:$B63=$A$1)*(raw!O$2:$O63=3))/$B$2</f>
        <v>0.125</v>
      </c>
      <c r="E16" s="13">
        <f t="array" ref="E16">SUM((raw!$B$2:$B63=$A$1)*(raw!O$2:$O63=4))/$B$2</f>
        <v>0.3125</v>
      </c>
      <c r="F16" s="13">
        <f t="array" ref="F16">SUM((raw!$B$2:$B63=$A$1)*(raw!O$2:$O63=5))/$B$2</f>
        <v>0.5625</v>
      </c>
      <c r="G16" s="14" t="s">
        <v>148</v>
      </c>
    </row>
    <row r="17" spans="1:7" ht="15.75" customHeight="1" x14ac:dyDescent="0.2">
      <c r="A17" s="11" t="str">
        <v xml:space="preserve">The instructor clearly explains student assignments and responsibilities. </v>
      </c>
      <c r="B17" s="13">
        <f t="array" ref="B17">SUM((raw!$B$2:$B63=$A$1)*(raw!P$2:$P63=1))/$B$2</f>
        <v>6.25E-2</v>
      </c>
      <c r="C17" s="13">
        <f t="array" ref="C17">SUM((raw!$B$2:$B63=$A$1)*(raw!P$2:$P63=2))/$B$2</f>
        <v>0</v>
      </c>
      <c r="D17" s="13">
        <f t="array" ref="D17">SUM((raw!$B$2:$B63=$A$1)*(raw!P$2:$P63=3))/$B$2</f>
        <v>0</v>
      </c>
      <c r="E17" s="13">
        <f t="array" ref="E17">SUM((raw!$B$2:$B63=$A$1)*(raw!P$2:$P63=4))/$B$2</f>
        <v>0.4375</v>
      </c>
      <c r="F17" s="13">
        <f t="array" ref="F17">SUM((raw!$B$2:$B63=$A$1)*(raw!P$2:$P63=5))/$B$2</f>
        <v>0.5</v>
      </c>
      <c r="G17" s="14" t="s">
        <v>146</v>
      </c>
    </row>
    <row r="18" spans="1:7" ht="15.75" customHeight="1" x14ac:dyDescent="0.2">
      <c r="A18" s="11" t="str">
        <v>The instructor is accessible to students.</v>
      </c>
      <c r="B18" s="13">
        <f t="array" ref="B18">SUM((raw!$B$2:$B63=$A$1)*(raw!Q$2:$Q63=1))/$B$2</f>
        <v>0</v>
      </c>
      <c r="C18" s="13">
        <f t="array" ref="C18">SUM((raw!$B$2:$B63=$A$1)*(raw!Q$2:$Q63=2))/$B$2</f>
        <v>0</v>
      </c>
      <c r="D18" s="13">
        <f t="array" ref="D18">SUM((raw!$B$2:$B63=$A$1)*(raw!Q$2:$Q63=3))/$B$2</f>
        <v>0</v>
      </c>
      <c r="E18" s="13">
        <f t="array" ref="E18">SUM((raw!$B$2:$B63=$A$1)*(raw!Q$2:$Q63=4))/$B$2</f>
        <v>0.3125</v>
      </c>
      <c r="F18" s="13">
        <f t="array" ref="F18">SUM((raw!$B$2:$B63=$A$1)*(raw!Q$2:$Q63=5))/$B$2</f>
        <v>0.6875</v>
      </c>
      <c r="G18" s="14" t="s">
        <v>149</v>
      </c>
    </row>
    <row r="19" spans="1:7" ht="15.75" customHeight="1" x14ac:dyDescent="0.2">
      <c r="A19" s="15" t="str">
        <f>raw!R1</f>
        <v>The instructor treats students with dignity and respect.</v>
      </c>
      <c r="B19" s="13">
        <f t="array" ref="B19">SUM((raw!$B$2:$B63=$A$1)*(raw!R$2:$R63=1))/$B$2</f>
        <v>0</v>
      </c>
      <c r="C19" s="13">
        <f t="array" ref="C19">SUM((raw!$B$2:$B63=$A$1)*(raw!R$2:$R63=2))/$B$2</f>
        <v>0</v>
      </c>
      <c r="D19" s="13">
        <f t="array" ref="D19">SUM((raw!$B$2:$B63=$A$1)*(raw!R$2:$R63=3))/$B$2</f>
        <v>0</v>
      </c>
      <c r="E19" s="13">
        <f t="array" ref="E19">SUM((raw!$B$2:$B63=$A$1)*(raw!R$2:$R63=4))/$B$2</f>
        <v>0.1875</v>
      </c>
      <c r="F19" s="13">
        <f t="array" ref="F19">SUM((raw!$B$2:$B63=$A$1)*(raw!R$2:$R63=5))/$B$2</f>
        <v>0.8125</v>
      </c>
      <c r="G19" s="14" t="s">
        <v>150</v>
      </c>
    </row>
    <row r="20" spans="1:7" ht="15.75" customHeight="1" x14ac:dyDescent="0.2">
      <c r="A20" s="15" t="str">
        <f>raw!S1</f>
        <v>The instructor gives exams that represent the material covered in the course.</v>
      </c>
      <c r="B20" s="13">
        <f t="array" ref="B20">SUM((raw!$B$2:$B63=$A$1)*(raw!S$2:$S63=1))/$B$2</f>
        <v>0</v>
      </c>
      <c r="C20" s="13">
        <f t="array" ref="C20">SUM((raw!$B$2:$B63=$A$1)*(raw!S$2:$S63=2))/$B$2</f>
        <v>0</v>
      </c>
      <c r="D20" s="13">
        <f t="array" ref="D20">SUM((raw!$B$2:$B63=$A$1)*(raw!S$2:$S63=3))/$B$2</f>
        <v>0.25</v>
      </c>
      <c r="E20" s="13">
        <f t="array" ref="E20">SUM((raw!$B$2:$B63=$A$1)*(raw!S$2:$S63=4))/$B$2</f>
        <v>0.5625</v>
      </c>
      <c r="F20" s="13">
        <f t="array" ref="F20">SUM((raw!$B$2:$B63=$A$1)*(raw!S$2:$S63=5))/$B$2</f>
        <v>0.1875</v>
      </c>
      <c r="G20" s="14" t="s">
        <v>147</v>
      </c>
    </row>
    <row r="21" spans="1:7" ht="15.75" customHeight="1" x14ac:dyDescent="0.2">
      <c r="A21" s="15" t="str">
        <f>raw!T1</f>
        <v>The instructor grades and returns student work in a reasonable amount of time.</v>
      </c>
      <c r="B21" s="13">
        <f t="array" ref="B21">SUM((raw!$B$2:$B63=$A$1)*(raw!T$2:$T63=1))/$B$2</f>
        <v>6.25E-2</v>
      </c>
      <c r="C21" s="13">
        <f t="array" ref="C21">SUM((raw!$B$2:$B63=$A$1)*(raw!T$2:$T63=2))/$B$2</f>
        <v>0</v>
      </c>
      <c r="D21" s="13">
        <f t="array" ref="D21">SUM((raw!$B$2:$B63=$A$1)*(raw!T$2:$T63=3))/$B$2</f>
        <v>0.1875</v>
      </c>
      <c r="E21" s="13">
        <f t="array" ref="E21">SUM((raw!$B$2:$B63=$A$1)*(raw!T$2:$T63=4))/$B$2</f>
        <v>0.3125</v>
      </c>
      <c r="F21" s="13">
        <f t="array" ref="F21">SUM((raw!$B$2:$B63=$A$1)*(raw!T$2:$T63=5))/$B$2</f>
        <v>0.4375</v>
      </c>
      <c r="G21" s="14" t="s">
        <v>151</v>
      </c>
    </row>
    <row r="22" spans="1:7" ht="15.75" customHeight="1" x14ac:dyDescent="0.2">
      <c r="A22" s="15" t="str">
        <f>raw!U1</f>
        <v>The instructor grades student work in a fair and consistent manner.</v>
      </c>
      <c r="B22" s="13">
        <f t="array" ref="B22">SUM((raw!$B$2:$B63=$A$1)*(raw!U$2:$U63=1))/$B$2</f>
        <v>0</v>
      </c>
      <c r="C22" s="13">
        <f t="array" ref="C22">SUM((raw!$B$2:$B63=$A$1)*(raw!U$2:$U63=2))/$B$2</f>
        <v>0</v>
      </c>
      <c r="D22" s="13">
        <f t="array" ref="D22">SUM((raw!$B$2:$B63=$A$1)*(raw!U$2:$U63=3))/$B$2</f>
        <v>6.25E-2</v>
      </c>
      <c r="E22" s="13">
        <f t="array" ref="E22">SUM((raw!$B$2:$B63=$A$1)*(raw!U$2:$U63=4))/$B$2</f>
        <v>0.5</v>
      </c>
      <c r="F22" s="13">
        <f t="array" ref="F22">SUM((raw!$B$2:$B63=$A$1)*(raw!U$2:$U63=5))/$B$2</f>
        <v>0.4375</v>
      </c>
      <c r="G22" s="14" t="s">
        <v>152</v>
      </c>
    </row>
    <row r="23" spans="1:7" ht="15.75" customHeight="1" x14ac:dyDescent="0.2">
      <c r="A23" s="15" t="str">
        <f>raw!V1</f>
        <v xml:space="preserve">The instructor provides sufficient feedback on assignments/exams to help students learn from their mistakes. </v>
      </c>
      <c r="B23" s="13">
        <f t="array" ref="B23">SUM((raw!$B$2:$B63=$A$1)*(raw!V$2:$V63=1))/$B$2</f>
        <v>0</v>
      </c>
      <c r="C23" s="13">
        <f t="array" ref="C23">SUM((raw!$B$2:$B63=$A$1)*(raw!V$2:$V63=2))/$B$2</f>
        <v>0</v>
      </c>
      <c r="D23" s="13">
        <f t="array" ref="D23">SUM((raw!$B$2:$B63=$A$1)*(raw!V$2:$V63=3))/$B$2</f>
        <v>0.125</v>
      </c>
      <c r="E23" s="13">
        <f t="array" ref="E23">SUM((raw!$B$2:$B63=$A$1)*(raw!V$2:$V63=4))/$B$2</f>
        <v>0.5</v>
      </c>
      <c r="F23" s="13">
        <f t="array" ref="F23">SUM((raw!$B$2:$B63=$A$1)*(raw!V$2:$V63=5))/$B$2</f>
        <v>0.375</v>
      </c>
      <c r="G23" s="14" t="s">
        <v>153</v>
      </c>
    </row>
    <row r="24" spans="1:7" ht="12.75" x14ac:dyDescent="0.2">
      <c r="A24" s="15" t="str">
        <f>raw!W1</f>
        <v>The instructor regularly reports to students about their progress in the course.</v>
      </c>
      <c r="B24" s="13">
        <f t="array" ref="B24">SUM((raw!$B$2:$B63=$A$1)*(raw!W$2:$W63=1))/$B$2</f>
        <v>6.25E-2</v>
      </c>
      <c r="C24" s="13">
        <f t="array" ref="C24">SUM((raw!$B$2:$B63=$A$1)*(raw!W$2:$W63=2))/$B$2</f>
        <v>0</v>
      </c>
      <c r="D24" s="13">
        <f t="array" ref="D24">SUM((raw!$B$2:$B63=$A$1)*(raw!W$2:$W63=3))/$B$2</f>
        <v>0.4375</v>
      </c>
      <c r="E24" s="13">
        <f t="array" ref="E24">SUM((raw!$B$2:$B63=$A$1)*(raw!W$2:$W63=4))/$B$2</f>
        <v>0.1875</v>
      </c>
      <c r="F24" s="13">
        <f t="array" ref="F24">SUM((raw!$B$2:$B63=$A$1)*(raw!W$2:$W63=5))/$B$2</f>
        <v>0.3125</v>
      </c>
      <c r="G24" s="14" t="s">
        <v>154</v>
      </c>
    </row>
    <row r="25" spans="1:7" ht="12.75" x14ac:dyDescent="0.2">
      <c r="A25" s="15" t="str">
        <f>raw!X1</f>
        <v>The instructor challenges students to do their very best.</v>
      </c>
      <c r="B25" s="13">
        <f t="array" ref="B25">SUM((raw!$B$2:$B63=$A$1)*(raw!X$2:$X63=1))/$B$2</f>
        <v>0</v>
      </c>
      <c r="C25" s="13">
        <f t="array" ref="C25">SUM((raw!$B$2:$B63=$A$1)*(raw!X$2:$X63=2))/$B$2</f>
        <v>0</v>
      </c>
      <c r="D25" s="13">
        <f t="array" ref="D25">SUM((raw!$B$2:$B63=$A$1)*(raw!X$2:$X63=3))/$B$2</f>
        <v>0</v>
      </c>
      <c r="E25" s="13">
        <f t="array" ref="E25">SUM((raw!$B$2:$B63=$A$1)*(raw!X$2:$X63=4))/$B$2</f>
        <v>0.4375</v>
      </c>
      <c r="F25" s="13">
        <f t="array" ref="F25">SUM((raw!$B$2:$B63=$A$1)*(raw!X$2:$X63=5))/$B$2</f>
        <v>0.5625</v>
      </c>
      <c r="G25" s="14" t="s">
        <v>144</v>
      </c>
    </row>
    <row r="26" spans="1:7" ht="12.75" x14ac:dyDescent="0.2">
      <c r="A26" s="15" t="str">
        <f>raw!Y1</f>
        <v>The instructor conducts the course in a manner that is consistent with a Christian worldview.</v>
      </c>
      <c r="B26" s="13">
        <f t="array" ref="B26">SUM((raw!$B$2:$B63=$A$1)*(raw!Y$2:$Y63=1))/$B$2</f>
        <v>0</v>
      </c>
      <c r="C26" s="13">
        <f t="array" ref="C26">SUM((raw!$B$2:$B63=$A$1)*(raw!Y$2:$Y63=2))/$B$2</f>
        <v>0</v>
      </c>
      <c r="D26" s="13">
        <f t="array" ref="D26">SUM((raw!$B$2:$B63=$A$1)*(raw!Y$2:$Y63=3))/$B$2</f>
        <v>0</v>
      </c>
      <c r="E26" s="13">
        <f t="array" ref="E26">SUM((raw!$B$2:$B63=$A$1)*(raw!Y$2:$Y63=4))/$B$2</f>
        <v>0.5625</v>
      </c>
      <c r="F26" s="13">
        <f t="array" ref="F26">SUM((raw!$B$2:$B63=$A$1)*(raw!Y$2:$Y63=5))/$B$2</f>
        <v>0.4375</v>
      </c>
      <c r="G26" s="14" t="s">
        <v>148</v>
      </c>
    </row>
    <row r="27" spans="1:7" ht="12.75" x14ac:dyDescent="0.2">
      <c r="A27" s="16" t="s">
        <v>129</v>
      </c>
      <c r="B27" s="17"/>
      <c r="C27" s="17"/>
      <c r="D27" s="11"/>
      <c r="E27" s="11"/>
      <c r="F27" s="17"/>
      <c r="G27" s="18" t="e">
        <f>AVERAGE(G9:G26)</f>
        <v>#DIV/0!</v>
      </c>
    </row>
    <row r="28" spans="1:7" ht="12.75" x14ac:dyDescent="0.2">
      <c r="A28" s="25" t="s">
        <v>130</v>
      </c>
      <c r="B28" s="24"/>
      <c r="C28" s="24"/>
      <c r="D28" s="24"/>
      <c r="E28" s="24"/>
      <c r="F28" s="24"/>
      <c r="G28" s="24"/>
    </row>
    <row r="29" spans="1:7" ht="12.75" x14ac:dyDescent="0.2">
      <c r="A29" s="23" t="s">
        <v>155</v>
      </c>
      <c r="B29" s="24"/>
      <c r="C29" s="24"/>
      <c r="D29" s="24"/>
      <c r="E29" s="24"/>
      <c r="F29" s="24"/>
      <c r="G29" s="24"/>
    </row>
    <row r="30" spans="1:7" ht="12.75" x14ac:dyDescent="0.2">
      <c r="A30" s="24" t="s">
        <v>61</v>
      </c>
      <c r="B30" s="24"/>
      <c r="C30" s="24"/>
      <c r="D30" s="24"/>
      <c r="E30" s="24"/>
      <c r="F30" s="24"/>
      <c r="G30" s="24"/>
    </row>
    <row r="31" spans="1:7" ht="12.75" x14ac:dyDescent="0.2">
      <c r="A31" s="24" t="s">
        <v>63</v>
      </c>
      <c r="B31" s="24"/>
      <c r="C31" s="24"/>
      <c r="D31" s="24"/>
      <c r="E31" s="24"/>
      <c r="F31" s="24"/>
      <c r="G31" s="24"/>
    </row>
    <row r="32" spans="1:7" ht="12.75" x14ac:dyDescent="0.2">
      <c r="A32" s="24" t="s">
        <v>64</v>
      </c>
      <c r="B32" s="24"/>
      <c r="C32" s="24"/>
      <c r="D32" s="24"/>
      <c r="E32" s="24"/>
      <c r="F32" s="24"/>
      <c r="G32" s="24"/>
    </row>
    <row r="33" spans="1:7" ht="12.75" x14ac:dyDescent="0.2">
      <c r="A33" s="24" t="s">
        <v>67</v>
      </c>
      <c r="B33" s="24"/>
      <c r="C33" s="24"/>
      <c r="D33" s="24"/>
      <c r="E33" s="24"/>
      <c r="F33" s="24"/>
      <c r="G33" s="24"/>
    </row>
    <row r="34" spans="1:7" ht="12.75" x14ac:dyDescent="0.2">
      <c r="A34" s="24" t="s">
        <v>69</v>
      </c>
      <c r="B34" s="24"/>
      <c r="C34" s="24"/>
      <c r="D34" s="24"/>
      <c r="E34" s="24"/>
      <c r="F34" s="24"/>
      <c r="G34" s="24"/>
    </row>
    <row r="35" spans="1:7" ht="12.75" x14ac:dyDescent="0.2">
      <c r="A35" s="24" t="s">
        <v>72</v>
      </c>
      <c r="B35" s="24"/>
      <c r="C35" s="24"/>
      <c r="D35" s="24"/>
      <c r="E35" s="24"/>
      <c r="F35" s="24"/>
      <c r="G35" s="24"/>
    </row>
    <row r="36" spans="1:7" ht="12.75" x14ac:dyDescent="0.2">
      <c r="A36" s="24" t="s">
        <v>75</v>
      </c>
      <c r="B36" s="24"/>
      <c r="C36" s="24"/>
      <c r="D36" s="24"/>
      <c r="E36" s="24"/>
      <c r="F36" s="24"/>
      <c r="G36" s="24"/>
    </row>
    <row r="37" spans="1:7" ht="12.75" x14ac:dyDescent="0.2">
      <c r="A37" s="24" t="s">
        <v>79</v>
      </c>
      <c r="B37" s="24"/>
      <c r="C37" s="24"/>
      <c r="D37" s="24"/>
      <c r="E37" s="24"/>
      <c r="F37" s="24"/>
      <c r="G37" s="24"/>
    </row>
    <row r="38" spans="1:7" ht="12.75" x14ac:dyDescent="0.2">
      <c r="A38" s="24" t="s">
        <v>82</v>
      </c>
      <c r="B38" s="24"/>
      <c r="C38" s="24"/>
      <c r="D38" s="24"/>
      <c r="E38" s="24"/>
      <c r="F38" s="24"/>
      <c r="G38" s="24"/>
    </row>
    <row r="39" spans="1:7" ht="12.75" x14ac:dyDescent="0.2">
      <c r="A39" s="24" t="s">
        <v>85</v>
      </c>
      <c r="B39" s="24"/>
      <c r="C39" s="24"/>
      <c r="D39" s="24"/>
      <c r="E39" s="24"/>
      <c r="F39" s="24"/>
      <c r="G39" s="24"/>
    </row>
    <row r="40" spans="1:7" ht="12.75" x14ac:dyDescent="0.2">
      <c r="A40" s="24" t="s">
        <v>86</v>
      </c>
      <c r="B40" s="24"/>
      <c r="C40" s="24"/>
      <c r="D40" s="24"/>
      <c r="E40" s="24"/>
      <c r="F40" s="24"/>
      <c r="G40" s="24"/>
    </row>
    <row r="42" spans="1:7" ht="12.75" x14ac:dyDescent="0.2">
      <c r="A42" s="25" t="s">
        <v>131</v>
      </c>
      <c r="B42" s="24"/>
      <c r="C42" s="24"/>
      <c r="D42" s="24"/>
      <c r="E42" s="24"/>
      <c r="F42" s="24"/>
      <c r="G42" s="24"/>
    </row>
    <row r="43" spans="1:7" ht="12.75" x14ac:dyDescent="0.2">
      <c r="A43" s="23" t="s">
        <v>59</v>
      </c>
      <c r="B43" s="24"/>
      <c r="C43" s="24"/>
      <c r="D43" s="24"/>
      <c r="E43" s="24"/>
      <c r="F43" s="24"/>
      <c r="G43" s="24"/>
    </row>
    <row r="44" spans="1:7" ht="12.75" x14ac:dyDescent="0.2">
      <c r="A44" s="24" t="s">
        <v>62</v>
      </c>
      <c r="B44" s="24"/>
      <c r="C44" s="24"/>
      <c r="D44" s="24"/>
      <c r="E44" s="24"/>
      <c r="F44" s="24"/>
      <c r="G44" s="24"/>
    </row>
    <row r="45" spans="1:7" ht="12.75" x14ac:dyDescent="0.2">
      <c r="A45" s="24" t="s">
        <v>65</v>
      </c>
      <c r="B45" s="24"/>
      <c r="C45" s="24"/>
      <c r="D45" s="24"/>
      <c r="E45" s="24"/>
      <c r="F45" s="24"/>
      <c r="G45" s="24"/>
    </row>
    <row r="46" spans="1:7" ht="12.75" x14ac:dyDescent="0.2">
      <c r="A46" s="24" t="s">
        <v>68</v>
      </c>
      <c r="B46" s="24"/>
      <c r="C46" s="24"/>
      <c r="D46" s="24"/>
      <c r="E46" s="24"/>
      <c r="F46" s="24"/>
      <c r="G46" s="24"/>
    </row>
    <row r="47" spans="1:7" ht="12.75" x14ac:dyDescent="0.2">
      <c r="A47" s="24" t="s">
        <v>70</v>
      </c>
      <c r="B47" s="24"/>
      <c r="C47" s="24"/>
      <c r="D47" s="24"/>
      <c r="E47" s="24"/>
      <c r="F47" s="24"/>
      <c r="G47" s="24"/>
    </row>
    <row r="48" spans="1:7" ht="12.75" x14ac:dyDescent="0.2">
      <c r="A48" s="24" t="s">
        <v>73</v>
      </c>
      <c r="B48" s="24"/>
      <c r="C48" s="24"/>
      <c r="D48" s="24"/>
      <c r="E48" s="24"/>
      <c r="F48" s="24"/>
      <c r="G48" s="24"/>
    </row>
    <row r="49" spans="1:7" ht="12.75" x14ac:dyDescent="0.2">
      <c r="A49" s="24" t="s">
        <v>76</v>
      </c>
      <c r="B49" s="24"/>
      <c r="C49" s="24"/>
      <c r="D49" s="24"/>
      <c r="E49" s="24"/>
      <c r="F49" s="24"/>
      <c r="G49" s="24"/>
    </row>
    <row r="50" spans="1:7" ht="12.75" x14ac:dyDescent="0.2">
      <c r="A50" s="24" t="s">
        <v>80</v>
      </c>
      <c r="B50" s="24"/>
      <c r="C50" s="24"/>
      <c r="D50" s="24"/>
      <c r="E50" s="24"/>
      <c r="F50" s="24"/>
      <c r="G50" s="24"/>
    </row>
    <row r="51" spans="1:7" ht="12.75" x14ac:dyDescent="0.2">
      <c r="A51" s="24" t="s">
        <v>83</v>
      </c>
      <c r="B51" s="24"/>
      <c r="C51" s="24"/>
      <c r="D51" s="24"/>
      <c r="E51" s="24"/>
      <c r="F51" s="24"/>
      <c r="G51" s="24"/>
    </row>
    <row r="52" spans="1:7" ht="12.75" x14ac:dyDescent="0.2">
      <c r="A52" s="24" t="s">
        <v>87</v>
      </c>
      <c r="B52" s="24"/>
      <c r="C52" s="24"/>
      <c r="D52" s="24"/>
      <c r="E52" s="24"/>
      <c r="F52" s="24"/>
      <c r="G52" s="24"/>
    </row>
    <row r="54" spans="1:7" ht="12.75" x14ac:dyDescent="0.2">
      <c r="A54" s="26" t="s">
        <v>132</v>
      </c>
      <c r="B54" s="24"/>
      <c r="C54" s="24"/>
      <c r="D54" s="24"/>
      <c r="E54" s="24"/>
      <c r="F54" s="24"/>
      <c r="G54" s="24"/>
    </row>
    <row r="55" spans="1:7" ht="12.75" x14ac:dyDescent="0.2">
      <c r="A55" s="23" t="s">
        <v>156</v>
      </c>
      <c r="B55" s="24"/>
      <c r="C55" s="24"/>
      <c r="D55" s="24"/>
      <c r="E55" s="24"/>
      <c r="F55" s="24"/>
      <c r="G55" s="24"/>
    </row>
    <row r="56" spans="1:7" ht="12.75" x14ac:dyDescent="0.2">
      <c r="A56" s="24" t="s">
        <v>66</v>
      </c>
      <c r="B56" s="24"/>
      <c r="C56" s="24"/>
      <c r="D56" s="24"/>
      <c r="E56" s="24"/>
      <c r="F56" s="24"/>
      <c r="G56" s="24"/>
    </row>
    <row r="57" spans="1:7" ht="12.75" x14ac:dyDescent="0.2">
      <c r="A57" s="24" t="s">
        <v>71</v>
      </c>
      <c r="B57" s="24"/>
      <c r="C57" s="24"/>
      <c r="D57" s="24"/>
      <c r="E57" s="24"/>
      <c r="F57" s="24"/>
      <c r="G57" s="24"/>
    </row>
    <row r="58" spans="1:7" ht="12.75" x14ac:dyDescent="0.2">
      <c r="A58" s="24" t="s">
        <v>74</v>
      </c>
      <c r="B58" s="24"/>
      <c r="C58" s="24"/>
      <c r="D58" s="24"/>
      <c r="E58" s="24"/>
      <c r="F58" s="24"/>
      <c r="G58" s="24"/>
    </row>
    <row r="59" spans="1:7" ht="12.75" x14ac:dyDescent="0.2">
      <c r="A59" s="24" t="s">
        <v>77</v>
      </c>
      <c r="B59" s="24"/>
      <c r="C59" s="24"/>
      <c r="D59" s="24"/>
      <c r="E59" s="24"/>
      <c r="F59" s="24"/>
      <c r="G59" s="24"/>
    </row>
    <row r="60" spans="1:7" ht="12.75" x14ac:dyDescent="0.2">
      <c r="A60" s="24" t="s">
        <v>81</v>
      </c>
      <c r="B60" s="24"/>
      <c r="C60" s="24"/>
      <c r="D60" s="24"/>
      <c r="E60" s="24"/>
      <c r="F60" s="24"/>
      <c r="G60" s="24"/>
    </row>
    <row r="61" spans="1:7" ht="12.75" x14ac:dyDescent="0.2">
      <c r="A61" s="24" t="s">
        <v>84</v>
      </c>
      <c r="B61" s="24"/>
      <c r="C61" s="24"/>
      <c r="D61" s="24"/>
      <c r="E61" s="24"/>
      <c r="F61" s="24"/>
      <c r="G61" s="24"/>
    </row>
    <row r="62" spans="1:7" ht="12.75" x14ac:dyDescent="0.2">
      <c r="A62" s="24" t="s">
        <v>88</v>
      </c>
      <c r="B62" s="24"/>
      <c r="C62" s="24"/>
      <c r="D62" s="24"/>
      <c r="E62" s="24"/>
      <c r="F62" s="24"/>
      <c r="G62" s="24"/>
    </row>
  </sheetData>
  <mergeCells count="33">
    <mergeCell ref="A34:G34"/>
    <mergeCell ref="A42:G42"/>
    <mergeCell ref="A43:G43"/>
    <mergeCell ref="A54:G54"/>
    <mergeCell ref="A55:G55"/>
    <mergeCell ref="A52:G52"/>
    <mergeCell ref="A35:G35"/>
    <mergeCell ref="A36:G36"/>
    <mergeCell ref="A37:G37"/>
    <mergeCell ref="A38:G38"/>
    <mergeCell ref="A39:G39"/>
    <mergeCell ref="A40:G40"/>
    <mergeCell ref="A33:G33"/>
    <mergeCell ref="A28:G28"/>
    <mergeCell ref="A29:G29"/>
    <mergeCell ref="A30:G30"/>
    <mergeCell ref="A31:G31"/>
    <mergeCell ref="A32:G32"/>
    <mergeCell ref="A59:G59"/>
    <mergeCell ref="A60:G60"/>
    <mergeCell ref="A61:G61"/>
    <mergeCell ref="A62:G62"/>
    <mergeCell ref="A44:G44"/>
    <mergeCell ref="A45:G45"/>
    <mergeCell ref="A46:G46"/>
    <mergeCell ref="A47:G47"/>
    <mergeCell ref="A48:G48"/>
    <mergeCell ref="A49:G49"/>
    <mergeCell ref="A50:G50"/>
    <mergeCell ref="A51:G51"/>
    <mergeCell ref="A58:G58"/>
    <mergeCell ref="A57:G57"/>
    <mergeCell ref="A56:G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workbookViewId="0"/>
  </sheetViews>
  <sheetFormatPr defaultColWidth="14.42578125" defaultRowHeight="15.75" customHeight="1" x14ac:dyDescent="0.2"/>
  <cols>
    <col min="1" max="1" width="22" customWidth="1"/>
    <col min="2" max="7" width="17.28515625" customWidth="1"/>
  </cols>
  <sheetData>
    <row r="1" spans="1:7" ht="15.75" customHeight="1" x14ac:dyDescent="0.35">
      <c r="A1" s="3" t="s">
        <v>89</v>
      </c>
      <c r="B1" s="3">
        <v>201510</v>
      </c>
      <c r="G1" t="str">
        <f>VLOOKUP(A1, raw!B2:C54, 2, FALSE)</f>
        <v>Ryan Jessup</v>
      </c>
    </row>
    <row r="2" spans="1:7" ht="15.75" customHeight="1" x14ac:dyDescent="0.2">
      <c r="A2" s="4" t="s">
        <v>98</v>
      </c>
      <c r="B2" s="5">
        <f>COUNTIF(raw!$B2:B54,$A1)</f>
        <v>7</v>
      </c>
      <c r="C2" s="4" t="s">
        <v>111</v>
      </c>
      <c r="D2" s="4" t="s">
        <v>112</v>
      </c>
      <c r="E2" s="4" t="s">
        <v>114</v>
      </c>
      <c r="F2" s="4" t="s">
        <v>115</v>
      </c>
      <c r="G2" s="4" t="s">
        <v>116</v>
      </c>
    </row>
    <row r="3" spans="1:7" ht="15.75" customHeight="1" x14ac:dyDescent="0.2">
      <c r="A3" s="6"/>
      <c r="B3" s="6"/>
      <c r="C3" s="7">
        <f t="array" ref="C3">SUM((raw!B2:B54=A1)*(raw!E2:E54="Freshman"))</f>
        <v>0</v>
      </c>
      <c r="D3" s="7">
        <f t="array" ref="D3">SUM((raw!B2:B54=A1)*(raw!E2:E54="Sophomore"))</f>
        <v>0</v>
      </c>
      <c r="E3" s="7">
        <f t="array" ref="E3">SUM((raw!B2:B54=A1)*(raw!E2:E54="Junior"))</f>
        <v>0</v>
      </c>
      <c r="F3" s="7">
        <f t="array" ref="F3">SUM((raw!B2:B54=A1)*(raw!E2:E54="Senior"))</f>
        <v>7</v>
      </c>
      <c r="G3" s="7">
        <f t="array" ref="G3">SUM((raw!B2:B54=A1)*(raw!E2:E54="Graduate"))</f>
        <v>0</v>
      </c>
    </row>
    <row r="4" spans="1:7" ht="15.75" customHeight="1" x14ac:dyDescent="0.2">
      <c r="A4" s="8" t="s">
        <v>117</v>
      </c>
      <c r="B4" s="9"/>
      <c r="C4" s="8" t="s">
        <v>32</v>
      </c>
      <c r="D4" s="8" t="s">
        <v>45</v>
      </c>
      <c r="E4" s="8" t="s">
        <v>57</v>
      </c>
      <c r="F4" s="8" t="s">
        <v>118</v>
      </c>
      <c r="G4" s="8" t="s">
        <v>119</v>
      </c>
    </row>
    <row r="5" spans="1:7" ht="15.75" customHeight="1" x14ac:dyDescent="0.2">
      <c r="A5" s="6"/>
      <c r="B5" s="6"/>
      <c r="C5" s="10" t="e">
        <f t="array" aca="1" ref="C5" ca="1">SUM((raw!B2:B54=A1)*(raw!F2:F54=INDIRECT(ADDRESS(ROW()-1,COLUMN()))))</f>
        <v>#VALUE!</v>
      </c>
      <c r="D5" s="10" t="e">
        <f t="array" aca="1" ref="D5" ca="1">SUM((raw!E2:E54=B1)*(raw!F2:F54=INDIRECT(ADDRESS(ROW()-1,COLUMN()))))</f>
        <v>#VALUE!</v>
      </c>
      <c r="E5" s="10" t="e">
        <f t="array" aca="1" ref="E5" ca="1">SUM((raw!F2:F54=C1)*(raw!F2:F54=INDIRECT(ADDRESS(ROW()-1,COLUMN()))))</f>
        <v>#VALUE!</v>
      </c>
      <c r="F5" s="10" t="e">
        <f t="array" aca="1" ref="F5" ca="1">SUM((raw!G2:G54=D1)*(raw!F2:F54=INDIRECT(ADDRESS(ROW()-1,COLUMN()))))</f>
        <v>#VALUE!</v>
      </c>
      <c r="G5" s="10" t="e">
        <f t="array" aca="1" ref="G5" ca="1">SUM((raw!H2:H54=E1)*(raw!F2:F54=INDIRECT(ADDRESS(ROW()-1,COLUMN()))))</f>
        <v>#VALUE!</v>
      </c>
    </row>
    <row r="6" spans="1:7" ht="15.75" customHeight="1" x14ac:dyDescent="0.2">
      <c r="A6" s="8" t="s">
        <v>120</v>
      </c>
      <c r="B6" s="9"/>
      <c r="C6" s="8" t="s">
        <v>33</v>
      </c>
      <c r="D6" s="8" t="s">
        <v>38</v>
      </c>
      <c r="E6" s="8" t="s">
        <v>78</v>
      </c>
      <c r="F6" s="8" t="s">
        <v>121</v>
      </c>
      <c r="G6" s="8" t="s">
        <v>122</v>
      </c>
    </row>
    <row r="7" spans="1:7" ht="15.75" customHeight="1" x14ac:dyDescent="0.2">
      <c r="A7" s="6"/>
      <c r="B7" s="6"/>
      <c r="C7" s="10" t="e">
        <f t="array" aca="1" ref="C7" ca="1">SUM((raw!B2:B54=A1)*(raw!G2:G54=INDIRECT(ADDRESS(ROW()-1,COLUMN()))))</f>
        <v>#VALUE!</v>
      </c>
      <c r="D7" s="10" t="e">
        <f t="array" aca="1" ref="D7" ca="1">SUM((raw!B2:B54=A1)*(raw!G2:G54=INDIRECT(ADDRESS(ROW()-1,COLUMN()))))</f>
        <v>#VALUE!</v>
      </c>
      <c r="E7" s="10" t="e">
        <f t="array" aca="1" ref="E7" ca="1">SUM((raw!B2:B54=A1)*(raw!G2:G54=INDIRECT(ADDRESS(ROW()-1,COLUMN()))))</f>
        <v>#VALUE!</v>
      </c>
      <c r="F7" s="10" t="e">
        <f t="array" aca="1" ref="F7" ca="1">SUM((raw!B2:B54=A1)*(raw!G2:G54=INDIRECT(ADDRESS(ROW()-1,COLUMN()))))</f>
        <v>#VALUE!</v>
      </c>
      <c r="G7" s="10" t="e">
        <f t="array" aca="1" ref="G7" ca="1">SUM((raw!B2:B54=A1)*(raw!G2:G54=INDIRECT(ADDRESS(ROW()-1,COLUMN()))))</f>
        <v>#VALUE!</v>
      </c>
    </row>
    <row r="8" spans="1:7" ht="15.75" customHeight="1" x14ac:dyDescent="0.2">
      <c r="A8" s="11"/>
      <c r="B8" s="12" t="s">
        <v>123</v>
      </c>
      <c r="C8" s="12" t="s">
        <v>124</v>
      </c>
      <c r="D8" s="12" t="s">
        <v>125</v>
      </c>
      <c r="E8" s="12" t="s">
        <v>126</v>
      </c>
      <c r="F8" s="12" t="s">
        <v>127</v>
      </c>
      <c r="G8" s="12" t="s">
        <v>128</v>
      </c>
    </row>
    <row r="9" spans="1:7" ht="15.75" customHeight="1" x14ac:dyDescent="0.2">
      <c r="A9" s="11" t="str">
        <f t="array" ref="A9:A18">TRANSPOSE(raw!H1:Q1)</f>
        <v>The instructor is enthusiastic about the course.</v>
      </c>
      <c r="B9" s="13">
        <f t="array" ref="B9">SUM((raw!B2:B54=A1)*(raw!H2:H54=1))/$B$2</f>
        <v>0</v>
      </c>
      <c r="C9" s="13">
        <f t="array" ref="C9">SUM((raw!B2:B54=A1)*(raw!H2:H54=2))/$B$2</f>
        <v>0</v>
      </c>
      <c r="D9" s="13">
        <f t="array" ref="D9">SUM((raw!B2:B54=A1)*(raw!H2:H54=3))/$B$2</f>
        <v>0</v>
      </c>
      <c r="E9" s="13">
        <f t="array" ref="E9">SUM((raw!B2:B54=A1)*(raw!H2:H54=4))/$B$2</f>
        <v>0</v>
      </c>
      <c r="F9" s="13">
        <f t="array" ref="F9">SUM((raw!B2:B54=A1)*(raw!H2:H54=5))/$B$2</f>
        <v>1</v>
      </c>
      <c r="G9" s="14" t="s">
        <v>133</v>
      </c>
    </row>
    <row r="10" spans="1:7" ht="15.75" customHeight="1" x14ac:dyDescent="0.2">
      <c r="A10" s="11" t="str">
        <v xml:space="preserve">The instructor is well-organized and prepared for class. </v>
      </c>
      <c r="B10" s="13">
        <f t="array" ref="B10">SUM((raw!$B$2:$B54=$A$1)*(raw!I$2:I54=1))/$B$2</f>
        <v>0</v>
      </c>
      <c r="C10" s="13">
        <f t="array" ref="C10">SUM((raw!$B$2:$B54=$A$1)*(raw!I$2:I54=2))/$B$2</f>
        <v>0</v>
      </c>
      <c r="D10" s="13">
        <f t="array" ref="D10">SUM((raw!$B$2:$B54=$A$1)*(raw!I$2:I54=3))/$B$2</f>
        <v>0</v>
      </c>
      <c r="E10" s="13">
        <f t="array" ref="E10">SUM((raw!$B$2:$B54=$A$1)*(raw!I$2:I54=4))/$B$2</f>
        <v>0.42857142857142855</v>
      </c>
      <c r="F10" s="13">
        <f t="array" ref="F10">SUM((raw!$B$2:$B54=$A$1)*(raw!I$2:I54=5))/$B$2</f>
        <v>0.5714285714285714</v>
      </c>
      <c r="G10" s="14" t="s">
        <v>157</v>
      </c>
    </row>
    <row r="11" spans="1:7" ht="15.75" customHeight="1" x14ac:dyDescent="0.2">
      <c r="A11" s="11" t="str">
        <v>The instructor demonstrates mastery of the subject matter.</v>
      </c>
      <c r="B11" s="13">
        <f t="array" ref="B11">SUM((raw!$B$2:$B54=$A$1)*(raw!J$2:J54=1))/$B$2</f>
        <v>0</v>
      </c>
      <c r="C11" s="13">
        <f t="array" ref="C11">SUM((raw!$B$2:$B54=$A$1)*(raw!J$2:J54=2))/$B$2</f>
        <v>0</v>
      </c>
      <c r="D11" s="13">
        <f t="array" ref="D11">SUM((raw!$B$2:$B54=$A$1)*(raw!J$2:J54=3))/$B$2</f>
        <v>0</v>
      </c>
      <c r="E11" s="13">
        <f t="array" ref="E11">SUM((raw!$B$2:$B54=$A$1)*(raw!J$2:J54=4))/$B$2</f>
        <v>0.2857142857142857</v>
      </c>
      <c r="F11" s="13">
        <f t="array" ref="F11">SUM((raw!$B$2:$B54=$A$1)*(raw!J$2:J54=5))/$B$2</f>
        <v>0.7142857142857143</v>
      </c>
      <c r="G11" s="14" t="s">
        <v>158</v>
      </c>
    </row>
    <row r="12" spans="1:7" ht="15.75" customHeight="1" x14ac:dyDescent="0.2">
      <c r="A12" s="11" t="str">
        <v xml:space="preserve">The instructor uses enough variety in class. </v>
      </c>
      <c r="B12" s="13">
        <f t="array" ref="B12">SUM((raw!$B$2:$B54=$A$1)*(raw!K$2:$K54=1))/$B$2</f>
        <v>0</v>
      </c>
      <c r="C12" s="13">
        <f t="array" ref="C12">SUM((raw!$B$2:$B54=$A$1)*(raw!K$2:$K54=2))/$B$2</f>
        <v>0</v>
      </c>
      <c r="D12" s="13">
        <f t="array" ref="D12">SUM((raw!$B$2:$B54=$A$1)*(raw!K$2:$K54=3))/$B$2</f>
        <v>0</v>
      </c>
      <c r="E12" s="13">
        <f t="array" ref="E12">SUM((raw!$B$2:$B54=$A$1)*(raw!K$2:$K54=4))/$B$2</f>
        <v>0.7142857142857143</v>
      </c>
      <c r="F12" s="13">
        <f t="array" ref="F12">SUM((raw!$B$2:$B54=$A$1)*(raw!K$2:$K54=5))/$B$2</f>
        <v>0.2857142857142857</v>
      </c>
      <c r="G12" s="14" t="s">
        <v>159</v>
      </c>
    </row>
    <row r="13" spans="1:7" ht="15.75" customHeight="1" x14ac:dyDescent="0.2">
      <c r="A13" s="11" t="str">
        <v xml:space="preserve">The instructor maintains a well-paced, but flexible, course schedule and sets realistic deadlines. </v>
      </c>
      <c r="B13" s="13">
        <f t="array" ref="B13">SUM((raw!$B$2:$B54=$A$1)*(raw!L$2:$L54=1))/$B$2</f>
        <v>0</v>
      </c>
      <c r="C13" s="13">
        <f t="array" ref="C13">SUM((raw!$B$2:$B54=$A$1)*(raw!L$2:$L54=2))/$B$2</f>
        <v>0</v>
      </c>
      <c r="D13" s="13">
        <f t="array" ref="D13">SUM((raw!$B$2:$B54=$A$1)*(raw!L$2:$L54=3))/$B$2</f>
        <v>0</v>
      </c>
      <c r="E13" s="13">
        <f t="array" ref="E13">SUM((raw!$B$2:$B54=$A$1)*(raw!L$2:$L54=4))/$B$2</f>
        <v>0.2857142857142857</v>
      </c>
      <c r="F13" s="13">
        <f t="array" ref="F13">SUM((raw!$B$2:$B54=$A$1)*(raw!L$2:$L54=5))/$B$2</f>
        <v>0.7142857142857143</v>
      </c>
      <c r="G13" s="14" t="s">
        <v>158</v>
      </c>
    </row>
    <row r="14" spans="1:7" ht="15.75" customHeight="1" x14ac:dyDescent="0.2">
      <c r="A14" s="11" t="str">
        <v xml:space="preserve">The instructor presents lectures that are interesting and informative. </v>
      </c>
      <c r="B14" s="13">
        <f t="array" ref="B14">SUM((raw!$B$2:$B54=$A$1)*(raw!M$2:$M54=1))/$B$2</f>
        <v>0</v>
      </c>
      <c r="C14" s="13">
        <f t="array" ref="C14">SUM((raw!$B$2:$B54=$A$1)*(raw!M$2:$M54=2))/$B$2</f>
        <v>0</v>
      </c>
      <c r="D14" s="13">
        <f t="array" ref="D14">SUM((raw!$B$2:$B54=$A$1)*(raw!M$2:$M54=3))/$B$2</f>
        <v>0</v>
      </c>
      <c r="E14" s="13">
        <f t="array" ref="E14">SUM((raw!$B$2:$B54=$A$1)*(raw!M$2:$M54=4))/$B$2</f>
        <v>0.5714285714285714</v>
      </c>
      <c r="F14" s="13">
        <f t="array" ref="F14">SUM((raw!$B$2:$B54=$A$1)*(raw!M$2:$M54=5))/$B$2</f>
        <v>0.42857142857142855</v>
      </c>
      <c r="G14" s="14" t="s">
        <v>160</v>
      </c>
    </row>
    <row r="15" spans="1:7" ht="15.75" customHeight="1" x14ac:dyDescent="0.2">
      <c r="A15" s="11" t="str">
        <v xml:space="preserve"> The instructor communicates new ideas and concepts in a way that students understand.</v>
      </c>
      <c r="B15" s="13">
        <f t="array" ref="B15">SUM((raw!$B$2:$B54=$A$1)*(raw!N$2:$N54=1))/$B$2</f>
        <v>0</v>
      </c>
      <c r="C15" s="13">
        <f t="array" ref="C15">SUM((raw!$B$2:$B54=$A$1)*(raw!N$2:$N54=2))/$B$2</f>
        <v>0</v>
      </c>
      <c r="D15" s="13">
        <f t="array" ref="D15">SUM((raw!$B$2:$B54=$A$1)*(raw!N$2:$N54=3))/$B$2</f>
        <v>0.2857142857142857</v>
      </c>
      <c r="E15" s="13">
        <f t="array" ref="E15">SUM((raw!$B$2:$B54=$A$1)*(raw!N$2:$N54=4))/$B$2</f>
        <v>0.7142857142857143</v>
      </c>
      <c r="F15" s="13">
        <f t="array" ref="F15">SUM((raw!$B$2:$B54=$A$1)*(raw!N$2:$N54=5))/$B$2</f>
        <v>0</v>
      </c>
      <c r="G15" s="14" t="s">
        <v>161</v>
      </c>
    </row>
    <row r="16" spans="1:7" ht="15.75" customHeight="1" x14ac:dyDescent="0.2">
      <c r="A16" s="11" t="str">
        <v xml:space="preserve">The instructor demonstrates the relevance of the material through realistic examples, illustrations, and personal experiences. </v>
      </c>
      <c r="B16" s="13">
        <f t="array" ref="B16">SUM((raw!$B$2:$B54=$A$1)*(raw!O$2:$O54=1))/$B$2</f>
        <v>0</v>
      </c>
      <c r="C16" s="13">
        <f t="array" ref="C16">SUM((raw!$B$2:$B54=$A$1)*(raw!O$2:$O54=2))/$B$2</f>
        <v>0</v>
      </c>
      <c r="D16" s="13">
        <f t="array" ref="D16">SUM((raw!$B$2:$B54=$A$1)*(raw!O$2:$O54=3))/$B$2</f>
        <v>0.14285714285714285</v>
      </c>
      <c r="E16" s="13">
        <f t="array" ref="E16">SUM((raw!$B$2:$B54=$A$1)*(raw!O$2:$O54=4))/$B$2</f>
        <v>0.14285714285714285</v>
      </c>
      <c r="F16" s="13">
        <f t="array" ref="F16">SUM((raw!$B$2:$B54=$A$1)*(raw!O$2:$O54=5))/$B$2</f>
        <v>0.7142857142857143</v>
      </c>
      <c r="G16" s="14" t="s">
        <v>157</v>
      </c>
    </row>
    <row r="17" spans="1:7" ht="15.75" customHeight="1" x14ac:dyDescent="0.2">
      <c r="A17" s="11" t="str">
        <v xml:space="preserve">The instructor clearly explains student assignments and responsibilities. </v>
      </c>
      <c r="B17" s="13">
        <f t="array" ref="B17">SUM((raw!$B$2:$B54=$A$1)*(raw!P$2:$P54=1))/$B$2</f>
        <v>0</v>
      </c>
      <c r="C17" s="13">
        <f t="array" ref="C17">SUM((raw!$B$2:$B54=$A$1)*(raw!P$2:$P54=2))/$B$2</f>
        <v>0</v>
      </c>
      <c r="D17" s="13">
        <f t="array" ref="D17">SUM((raw!$B$2:$B54=$A$1)*(raw!P$2:$P54=3))/$B$2</f>
        <v>0</v>
      </c>
      <c r="E17" s="13">
        <f t="array" ref="E17">SUM((raw!$B$2:$B54=$A$1)*(raw!P$2:$P54=4))/$B$2</f>
        <v>0.2857142857142857</v>
      </c>
      <c r="F17" s="13">
        <f t="array" ref="F17">SUM((raw!$B$2:$B54=$A$1)*(raw!P$2:$P54=5))/$B$2</f>
        <v>0.7142857142857143</v>
      </c>
      <c r="G17" s="14" t="s">
        <v>158</v>
      </c>
    </row>
    <row r="18" spans="1:7" ht="15.75" customHeight="1" x14ac:dyDescent="0.2">
      <c r="A18" s="11" t="str">
        <v>The instructor is accessible to students.</v>
      </c>
      <c r="B18" s="13">
        <f t="array" ref="B18">SUM((raw!$B$2:$B54=$A$1)*(raw!Q$2:$Q54=1))/$B$2</f>
        <v>0</v>
      </c>
      <c r="C18" s="13">
        <f t="array" ref="C18">SUM((raw!$B$2:$B54=$A$1)*(raw!Q$2:$Q54=2))/$B$2</f>
        <v>0</v>
      </c>
      <c r="D18" s="13">
        <f t="array" ref="D18">SUM((raw!$B$2:$B54=$A$1)*(raw!Q$2:$Q54=3))/$B$2</f>
        <v>0</v>
      </c>
      <c r="E18" s="13">
        <f t="array" ref="E18">SUM((raw!$B$2:$B54=$A$1)*(raw!Q$2:$Q54=4))/$B$2</f>
        <v>0</v>
      </c>
      <c r="F18" s="13">
        <f t="array" ref="F18">SUM((raw!$B$2:$B54=$A$1)*(raw!Q$2:$Q54=5))/$B$2</f>
        <v>1</v>
      </c>
      <c r="G18" s="14" t="s">
        <v>133</v>
      </c>
    </row>
    <row r="19" spans="1:7" ht="15.75" customHeight="1" x14ac:dyDescent="0.2">
      <c r="A19" s="15" t="str">
        <f>raw!R1</f>
        <v>The instructor treats students with dignity and respect.</v>
      </c>
      <c r="B19" s="13">
        <f t="array" ref="B19">SUM((raw!$B$2:$B54=$A$1)*(raw!R$2:$R54=1))/$B$2</f>
        <v>0</v>
      </c>
      <c r="C19" s="13">
        <f t="array" ref="C19">SUM((raw!$B$2:$B54=$A$1)*(raw!R$2:$R54=2))/$B$2</f>
        <v>0</v>
      </c>
      <c r="D19" s="13">
        <f t="array" ref="D19">SUM((raw!$B$2:$B54=$A$1)*(raw!R$2:$R54=3))/$B$2</f>
        <v>0</v>
      </c>
      <c r="E19" s="13">
        <f t="array" ref="E19">SUM((raw!$B$2:$B54=$A$1)*(raw!R$2:$R54=4))/$B$2</f>
        <v>0</v>
      </c>
      <c r="F19" s="13">
        <f t="array" ref="F19">SUM((raw!$B$2:$B54=$A$1)*(raw!R$2:$R54=5))/$B$2</f>
        <v>1</v>
      </c>
      <c r="G19" s="14" t="s">
        <v>133</v>
      </c>
    </row>
    <row r="20" spans="1:7" ht="15.75" customHeight="1" x14ac:dyDescent="0.2">
      <c r="A20" s="15" t="str">
        <f>raw!S1</f>
        <v>The instructor gives exams that represent the material covered in the course.</v>
      </c>
      <c r="B20" s="13">
        <f t="array" ref="B20">SUM((raw!$B$2:$B54=$A$1)*(raw!S$2:$S54=1))/$B$2</f>
        <v>0</v>
      </c>
      <c r="C20" s="13">
        <f t="array" ref="C20">SUM((raw!$B$2:$B54=$A$1)*(raw!S$2:$S54=2))/$B$2</f>
        <v>0</v>
      </c>
      <c r="D20" s="13">
        <f t="array" ref="D20">SUM((raw!$B$2:$B54=$A$1)*(raw!S$2:$S54=3))/$B$2</f>
        <v>0</v>
      </c>
      <c r="E20" s="13">
        <f t="array" ref="E20">SUM((raw!$B$2:$B54=$A$1)*(raw!S$2:$S54=4))/$B$2</f>
        <v>0.14285714285714285</v>
      </c>
      <c r="F20" s="13">
        <f t="array" ref="F20">SUM((raw!$B$2:$B54=$A$1)*(raw!S$2:$S54=5))/$B$2</f>
        <v>0.8571428571428571</v>
      </c>
      <c r="G20" s="14" t="s">
        <v>162</v>
      </c>
    </row>
    <row r="21" spans="1:7" ht="15.75" customHeight="1" x14ac:dyDescent="0.2">
      <c r="A21" s="15" t="str">
        <f>raw!T1</f>
        <v>The instructor grades and returns student work in a reasonable amount of time.</v>
      </c>
      <c r="B21" s="13">
        <f t="array" ref="B21">SUM((raw!$B$2:$B54=$A$1)*(raw!T$2:$T54=1))/$B$2</f>
        <v>0</v>
      </c>
      <c r="C21" s="13">
        <f t="array" ref="C21">SUM((raw!$B$2:$B54=$A$1)*(raw!T$2:$T54=2))/$B$2</f>
        <v>0</v>
      </c>
      <c r="D21" s="13">
        <f t="array" ref="D21">SUM((raw!$B$2:$B54=$A$1)*(raw!T$2:$T54=3))/$B$2</f>
        <v>0</v>
      </c>
      <c r="E21" s="13">
        <f t="array" ref="E21">SUM((raw!$B$2:$B54=$A$1)*(raw!T$2:$T54=4))/$B$2</f>
        <v>0.2857142857142857</v>
      </c>
      <c r="F21" s="13">
        <f t="array" ref="F21">SUM((raw!$B$2:$B54=$A$1)*(raw!T$2:$T54=5))/$B$2</f>
        <v>0.7142857142857143</v>
      </c>
      <c r="G21" s="14" t="s">
        <v>158</v>
      </c>
    </row>
    <row r="22" spans="1:7" ht="15.75" customHeight="1" x14ac:dyDescent="0.2">
      <c r="A22" s="15" t="str">
        <f>raw!U1</f>
        <v>The instructor grades student work in a fair and consistent manner.</v>
      </c>
      <c r="B22" s="13">
        <f t="array" ref="B22">SUM((raw!$B$2:$B54=$A$1)*(raw!U$2:$U54=1))/$B$2</f>
        <v>0</v>
      </c>
      <c r="C22" s="13">
        <f t="array" ref="C22">SUM((raw!$B$2:$B54=$A$1)*(raw!U$2:$U54=2))/$B$2</f>
        <v>0</v>
      </c>
      <c r="D22" s="13">
        <f t="array" ref="D22">SUM((raw!$B$2:$B54=$A$1)*(raw!U$2:$U54=3))/$B$2</f>
        <v>0</v>
      </c>
      <c r="E22" s="13">
        <f t="array" ref="E22">SUM((raw!$B$2:$B54=$A$1)*(raw!U$2:$U54=4))/$B$2</f>
        <v>0.2857142857142857</v>
      </c>
      <c r="F22" s="13">
        <f t="array" ref="F22">SUM((raw!$B$2:$B54=$A$1)*(raw!U$2:$U54=5))/$B$2</f>
        <v>0.7142857142857143</v>
      </c>
      <c r="G22" s="14" t="s">
        <v>158</v>
      </c>
    </row>
    <row r="23" spans="1:7" ht="15.75" customHeight="1" x14ac:dyDescent="0.2">
      <c r="A23" s="15" t="str">
        <f>raw!V1</f>
        <v xml:space="preserve">The instructor provides sufficient feedback on assignments/exams to help students learn from their mistakes. </v>
      </c>
      <c r="B23" s="13">
        <f t="array" ref="B23">SUM((raw!$B$2:$B54=$A$1)*(raw!V$2:$V54=1))/$B$2</f>
        <v>0.14285714285714285</v>
      </c>
      <c r="C23" s="13">
        <f t="array" ref="C23">SUM((raw!$B$2:$B54=$A$1)*(raw!V$2:$V54=2))/$B$2</f>
        <v>0</v>
      </c>
      <c r="D23" s="13">
        <f t="array" ref="D23">SUM((raw!$B$2:$B54=$A$1)*(raw!V$2:$V54=3))/$B$2</f>
        <v>0.14285714285714285</v>
      </c>
      <c r="E23" s="13">
        <f t="array" ref="E23">SUM((raw!$B$2:$B54=$A$1)*(raw!V$2:$V54=4))/$B$2</f>
        <v>0.5714285714285714</v>
      </c>
      <c r="F23" s="13">
        <f t="array" ref="F23">SUM((raw!$B$2:$B54=$A$1)*(raw!V$2:$V54=5))/$B$2</f>
        <v>0.14285714285714285</v>
      </c>
      <c r="G23" s="14" t="s">
        <v>163</v>
      </c>
    </row>
    <row r="24" spans="1:7" ht="12.75" x14ac:dyDescent="0.2">
      <c r="A24" s="15" t="str">
        <f>raw!W1</f>
        <v>The instructor regularly reports to students about their progress in the course.</v>
      </c>
      <c r="B24" s="13">
        <f t="array" ref="B24">SUM((raw!$B$2:$B54=$A$1)*(raw!W$2:$W54=1))/$B$2</f>
        <v>0</v>
      </c>
      <c r="C24" s="13">
        <f t="array" ref="C24">SUM((raw!$B$2:$B54=$A$1)*(raw!W$2:$W54=2))/$B$2</f>
        <v>0.14285714285714285</v>
      </c>
      <c r="D24" s="13">
        <f t="array" ref="D24">SUM((raw!$B$2:$B54=$A$1)*(raw!W$2:$W54=3))/$B$2</f>
        <v>0.2857142857142857</v>
      </c>
      <c r="E24" s="13">
        <f t="array" ref="E24">SUM((raw!$B$2:$B54=$A$1)*(raw!W$2:$W54=4))/$B$2</f>
        <v>0.5714285714285714</v>
      </c>
      <c r="F24" s="13">
        <f t="array" ref="F24">SUM((raw!$B$2:$B54=$A$1)*(raw!W$2:$W54=5))/$B$2</f>
        <v>0</v>
      </c>
      <c r="G24" s="14" t="s">
        <v>164</v>
      </c>
    </row>
    <row r="25" spans="1:7" ht="12.75" x14ac:dyDescent="0.2">
      <c r="A25" s="15" t="str">
        <f>raw!X1</f>
        <v>The instructor challenges students to do their very best.</v>
      </c>
      <c r="B25" s="13">
        <f t="array" ref="B25">SUM((raw!$B$2:$B54=$A$1)*(raw!X$2:$X54=1))/$B$2</f>
        <v>0</v>
      </c>
      <c r="C25" s="13">
        <f t="array" ref="C25">SUM((raw!$B$2:$B54=$A$1)*(raw!X$2:$X54=2))/$B$2</f>
        <v>0</v>
      </c>
      <c r="D25" s="13">
        <f t="array" ref="D25">SUM((raw!$B$2:$B54=$A$1)*(raw!X$2:$X54=3))/$B$2</f>
        <v>0</v>
      </c>
      <c r="E25" s="13">
        <f t="array" ref="E25">SUM((raw!$B$2:$B54=$A$1)*(raw!X$2:$X54=4))/$B$2</f>
        <v>0.2857142857142857</v>
      </c>
      <c r="F25" s="13">
        <f t="array" ref="F25">SUM((raw!$B$2:$B54=$A$1)*(raw!X$2:$X54=5))/$B$2</f>
        <v>0.7142857142857143</v>
      </c>
      <c r="G25" s="14" t="s">
        <v>158</v>
      </c>
    </row>
    <row r="26" spans="1:7" ht="12.75" x14ac:dyDescent="0.2">
      <c r="A26" s="15" t="str">
        <f>raw!Y1</f>
        <v>The instructor conducts the course in a manner that is consistent with a Christian worldview.</v>
      </c>
      <c r="B26" s="13">
        <f t="array" ref="B26">SUM((raw!$B$2:$B54=$A$1)*(raw!Y$2:$Y54=1))/$B$2</f>
        <v>0</v>
      </c>
      <c r="C26" s="13">
        <f t="array" ref="C26">SUM((raw!$B$2:$B54=$A$1)*(raw!Y$2:$Y54=2))/$B$2</f>
        <v>0</v>
      </c>
      <c r="D26" s="13">
        <f t="array" ref="D26">SUM((raw!$B$2:$B54=$A$1)*(raw!Y$2:$Y54=3))/$B$2</f>
        <v>0.14285714285714285</v>
      </c>
      <c r="E26" s="13">
        <f t="array" ref="E26">SUM((raw!$B$2:$B54=$A$1)*(raw!Y$2:$Y54=4))/$B$2</f>
        <v>0.14285714285714285</v>
      </c>
      <c r="F26" s="13">
        <f t="array" ref="F26">SUM((raw!$B$2:$B54=$A$1)*(raw!Y$2:$Y54=5))/$B$2</f>
        <v>0.7142857142857143</v>
      </c>
      <c r="G26" s="14" t="s">
        <v>157</v>
      </c>
    </row>
    <row r="27" spans="1:7" ht="12.75" x14ac:dyDescent="0.2">
      <c r="A27" s="16" t="s">
        <v>129</v>
      </c>
      <c r="B27" s="17"/>
      <c r="C27" s="17"/>
      <c r="D27" s="11"/>
      <c r="E27" s="11"/>
      <c r="F27" s="17"/>
      <c r="G27" s="18" t="e">
        <f>AVERAGE(G9:G26)</f>
        <v>#DIV/0!</v>
      </c>
    </row>
    <row r="28" spans="1:7" ht="12.75" x14ac:dyDescent="0.2">
      <c r="A28" s="25" t="s">
        <v>130</v>
      </c>
      <c r="B28" s="24"/>
      <c r="C28" s="24"/>
      <c r="D28" s="24"/>
      <c r="E28" s="24"/>
      <c r="F28" s="24"/>
      <c r="G28" s="24"/>
    </row>
    <row r="29" spans="1:7" ht="12.75" x14ac:dyDescent="0.2">
      <c r="A29" s="23" t="s">
        <v>90</v>
      </c>
      <c r="B29" s="24"/>
      <c r="C29" s="24"/>
      <c r="D29" s="24"/>
      <c r="E29" s="24"/>
      <c r="F29" s="24"/>
      <c r="G29" s="24"/>
    </row>
    <row r="30" spans="1:7" ht="12.75" x14ac:dyDescent="0.2">
      <c r="A30" s="24" t="s">
        <v>93</v>
      </c>
      <c r="B30" s="24"/>
      <c r="C30" s="24"/>
      <c r="D30" s="24"/>
      <c r="E30" s="24"/>
      <c r="F30" s="24"/>
      <c r="G30" s="24"/>
    </row>
    <row r="31" spans="1:7" ht="12.75" x14ac:dyDescent="0.2">
      <c r="A31" s="24" t="s">
        <v>96</v>
      </c>
      <c r="B31" s="24"/>
      <c r="C31" s="24"/>
      <c r="D31" s="24"/>
      <c r="E31" s="24"/>
      <c r="F31" s="24"/>
      <c r="G31" s="24"/>
    </row>
    <row r="32" spans="1:7" ht="12.75" x14ac:dyDescent="0.2">
      <c r="A32" s="24" t="s">
        <v>100</v>
      </c>
      <c r="B32" s="24"/>
      <c r="C32" s="24"/>
      <c r="D32" s="24"/>
      <c r="E32" s="24"/>
      <c r="F32" s="24"/>
      <c r="G32" s="24"/>
    </row>
    <row r="33" spans="1:7" ht="12.75" x14ac:dyDescent="0.2">
      <c r="A33" s="24" t="s">
        <v>103</v>
      </c>
      <c r="B33" s="24"/>
      <c r="C33" s="24"/>
      <c r="D33" s="24"/>
      <c r="E33" s="24"/>
      <c r="F33" s="24"/>
      <c r="G33" s="24"/>
    </row>
    <row r="34" spans="1:7" ht="12.75" x14ac:dyDescent="0.2">
      <c r="A34" s="24" t="s">
        <v>106</v>
      </c>
      <c r="B34" s="24"/>
      <c r="C34" s="24"/>
      <c r="D34" s="24"/>
      <c r="E34" s="24"/>
      <c r="F34" s="24"/>
      <c r="G34" s="24"/>
    </row>
    <row r="35" spans="1:7" ht="12.75" x14ac:dyDescent="0.2">
      <c r="A35" s="24" t="s">
        <v>109</v>
      </c>
      <c r="B35" s="24"/>
      <c r="C35" s="24"/>
      <c r="D35" s="24"/>
      <c r="E35" s="24"/>
      <c r="F35" s="24"/>
      <c r="G35" s="24"/>
    </row>
    <row r="37" spans="1:7" ht="12.75" x14ac:dyDescent="0.2">
      <c r="A37" s="25" t="s">
        <v>131</v>
      </c>
      <c r="B37" s="24"/>
      <c r="C37" s="24"/>
      <c r="D37" s="24"/>
      <c r="E37" s="24"/>
      <c r="F37" s="24"/>
      <c r="G37" s="24"/>
    </row>
    <row r="38" spans="1:7" ht="12.75" x14ac:dyDescent="0.2">
      <c r="A38" s="23" t="s">
        <v>91</v>
      </c>
      <c r="B38" s="24"/>
      <c r="C38" s="24"/>
      <c r="D38" s="24"/>
      <c r="E38" s="24"/>
      <c r="F38" s="24"/>
      <c r="G38" s="24"/>
    </row>
    <row r="39" spans="1:7" ht="12.75" x14ac:dyDescent="0.2">
      <c r="A39" s="24" t="s">
        <v>94</v>
      </c>
      <c r="B39" s="24"/>
      <c r="C39" s="24"/>
      <c r="D39" s="24"/>
      <c r="E39" s="24"/>
      <c r="F39" s="24"/>
      <c r="G39" s="24"/>
    </row>
    <row r="40" spans="1:7" ht="12.75" x14ac:dyDescent="0.2">
      <c r="A40" s="24" t="s">
        <v>97</v>
      </c>
      <c r="B40" s="24"/>
      <c r="C40" s="24"/>
      <c r="D40" s="24"/>
      <c r="E40" s="24"/>
      <c r="F40" s="24"/>
      <c r="G40" s="24"/>
    </row>
    <row r="41" spans="1:7" ht="12.75" x14ac:dyDescent="0.2">
      <c r="A41" s="24" t="s">
        <v>101</v>
      </c>
      <c r="B41" s="24"/>
      <c r="C41" s="24"/>
      <c r="D41" s="24"/>
      <c r="E41" s="24"/>
      <c r="F41" s="24"/>
      <c r="G41" s="24"/>
    </row>
    <row r="42" spans="1:7" ht="12.75" x14ac:dyDescent="0.2">
      <c r="A42" s="24" t="s">
        <v>104</v>
      </c>
      <c r="B42" s="24"/>
      <c r="C42" s="24"/>
      <c r="D42" s="24"/>
      <c r="E42" s="24"/>
      <c r="F42" s="24"/>
      <c r="G42" s="24"/>
    </row>
    <row r="43" spans="1:7" ht="12.75" x14ac:dyDescent="0.2">
      <c r="A43" s="24" t="s">
        <v>107</v>
      </c>
      <c r="B43" s="24"/>
      <c r="C43" s="24"/>
      <c r="D43" s="24"/>
      <c r="E43" s="24"/>
      <c r="F43" s="24"/>
      <c r="G43" s="24"/>
    </row>
    <row r="44" spans="1:7" ht="12.75" x14ac:dyDescent="0.2">
      <c r="A44" s="24" t="s">
        <v>110</v>
      </c>
      <c r="B44" s="24"/>
      <c r="C44" s="24"/>
      <c r="D44" s="24"/>
      <c r="E44" s="24"/>
      <c r="F44" s="24"/>
      <c r="G44" s="24"/>
    </row>
    <row r="46" spans="1:7" ht="12.75" x14ac:dyDescent="0.2">
      <c r="A46" s="26" t="s">
        <v>132</v>
      </c>
      <c r="B46" s="24"/>
      <c r="C46" s="24"/>
      <c r="D46" s="24"/>
      <c r="E46" s="24"/>
      <c r="F46" s="24"/>
      <c r="G46" s="24"/>
    </row>
    <row r="47" spans="1:7" ht="12.75" x14ac:dyDescent="0.2">
      <c r="A47" s="23" t="s">
        <v>165</v>
      </c>
      <c r="B47" s="24"/>
      <c r="C47" s="24"/>
      <c r="D47" s="24"/>
      <c r="E47" s="24"/>
      <c r="F47" s="24"/>
      <c r="G47" s="24"/>
    </row>
    <row r="48" spans="1:7" ht="12.75" x14ac:dyDescent="0.2">
      <c r="A48" s="24" t="s">
        <v>95</v>
      </c>
      <c r="B48" s="24"/>
      <c r="C48" s="24"/>
      <c r="D48" s="24"/>
      <c r="E48" s="24"/>
      <c r="F48" s="24"/>
      <c r="G48" s="24"/>
    </row>
    <row r="49" spans="1:7" ht="12.75" x14ac:dyDescent="0.2">
      <c r="A49" s="24" t="s">
        <v>99</v>
      </c>
      <c r="B49" s="24"/>
      <c r="C49" s="24"/>
      <c r="D49" s="24"/>
      <c r="E49" s="24"/>
      <c r="F49" s="24"/>
      <c r="G49" s="24"/>
    </row>
    <row r="50" spans="1:7" ht="12.75" x14ac:dyDescent="0.2">
      <c r="A50" s="24" t="s">
        <v>102</v>
      </c>
      <c r="B50" s="24"/>
      <c r="C50" s="24"/>
      <c r="D50" s="24"/>
      <c r="E50" s="24"/>
      <c r="F50" s="24"/>
      <c r="G50" s="24"/>
    </row>
    <row r="51" spans="1:7" ht="12.75" x14ac:dyDescent="0.2">
      <c r="A51" s="24" t="s">
        <v>105</v>
      </c>
      <c r="B51" s="24"/>
      <c r="C51" s="24"/>
      <c r="D51" s="24"/>
      <c r="E51" s="24"/>
      <c r="F51" s="24"/>
      <c r="G51" s="24"/>
    </row>
    <row r="52" spans="1:7" ht="12.75" x14ac:dyDescent="0.2">
      <c r="A52" s="24" t="s">
        <v>108</v>
      </c>
      <c r="B52" s="24"/>
      <c r="C52" s="24"/>
      <c r="D52" s="24"/>
      <c r="E52" s="24"/>
      <c r="F52" s="24"/>
      <c r="G52" s="24"/>
    </row>
    <row r="53" spans="1:7" ht="12.75" x14ac:dyDescent="0.2">
      <c r="A53" s="24" t="s">
        <v>113</v>
      </c>
      <c r="B53" s="24"/>
      <c r="C53" s="24"/>
      <c r="D53" s="24"/>
      <c r="E53" s="24"/>
      <c r="F53" s="24"/>
      <c r="G53" s="24"/>
    </row>
  </sheetData>
  <mergeCells count="24">
    <mergeCell ref="A28:G28"/>
    <mergeCell ref="A29:G29"/>
    <mergeCell ref="A37:G37"/>
    <mergeCell ref="A38:G38"/>
    <mergeCell ref="A46:G46"/>
    <mergeCell ref="A41:G41"/>
    <mergeCell ref="A42:G42"/>
    <mergeCell ref="A43:G43"/>
    <mergeCell ref="A44:G44"/>
    <mergeCell ref="A30:G30"/>
    <mergeCell ref="A31:G31"/>
    <mergeCell ref="A32:G32"/>
    <mergeCell ref="A33:G33"/>
    <mergeCell ref="A34:G34"/>
    <mergeCell ref="A35:G35"/>
    <mergeCell ref="A53:G53"/>
    <mergeCell ref="A39:G39"/>
    <mergeCell ref="A40:G40"/>
    <mergeCell ref="A48:G48"/>
    <mergeCell ref="A47:G47"/>
    <mergeCell ref="A49:G49"/>
    <mergeCell ref="A50:G50"/>
    <mergeCell ref="A51:G51"/>
    <mergeCell ref="A52:G5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14.42578125" defaultRowHeight="15.75" customHeight="1" x14ac:dyDescent="0.2"/>
  <cols>
    <col min="1" max="1" width="22" customWidth="1"/>
    <col min="2" max="7" width="17.28515625" customWidth="1"/>
  </cols>
  <sheetData>
    <row r="1" spans="1:7" ht="15.75" customHeight="1" x14ac:dyDescent="0.35">
      <c r="A1" s="3" t="s">
        <v>28</v>
      </c>
      <c r="B1" s="3">
        <v>201510</v>
      </c>
      <c r="G1" t="str">
        <f>VLOOKUP(A1, raw!B2:C39, 2, FALSE)</f>
        <v>Ryan Jessup</v>
      </c>
    </row>
    <row r="2" spans="1:7" ht="15.75" customHeight="1" x14ac:dyDescent="0.2">
      <c r="A2" s="4" t="s">
        <v>98</v>
      </c>
      <c r="B2" s="5">
        <f>COUNTIF(raw!$B2:B39,$A1)</f>
        <v>2</v>
      </c>
      <c r="C2" s="4" t="s">
        <v>111</v>
      </c>
      <c r="D2" s="4" t="s">
        <v>112</v>
      </c>
      <c r="E2" s="4" t="s">
        <v>114</v>
      </c>
      <c r="F2" s="4" t="s">
        <v>115</v>
      </c>
      <c r="G2" s="4" t="s">
        <v>116</v>
      </c>
    </row>
    <row r="3" spans="1:7" ht="15.75" customHeight="1" x14ac:dyDescent="0.2">
      <c r="A3" s="6"/>
      <c r="B3" s="6"/>
      <c r="C3" s="7">
        <f t="array" ref="C3">SUM((raw!B2:B39=A1)*(raw!E2:E39="Freshman"))</f>
        <v>0</v>
      </c>
      <c r="D3" s="7">
        <f t="array" ref="D3">SUM((raw!B2:B39=A1)*(raw!E2:E39="Sophomore"))</f>
        <v>0</v>
      </c>
      <c r="E3" s="7">
        <f t="array" ref="E3">SUM((raw!B2:B39=A1)*(raw!E2:E39="Junior"))</f>
        <v>0</v>
      </c>
      <c r="F3" s="7">
        <f t="array" ref="F3">SUM((raw!B2:B39=A1)*(raw!E2:E39="Senior"))</f>
        <v>2</v>
      </c>
      <c r="G3" s="7">
        <f t="array" ref="G3">SUM((raw!B2:B39=A1)*(raw!E2:E39="Graduate"))</f>
        <v>0</v>
      </c>
    </row>
    <row r="4" spans="1:7" ht="15.75" customHeight="1" x14ac:dyDescent="0.2">
      <c r="A4" s="8" t="s">
        <v>117</v>
      </c>
      <c r="B4" s="9"/>
      <c r="C4" s="8" t="s">
        <v>32</v>
      </c>
      <c r="D4" s="8" t="s">
        <v>45</v>
      </c>
      <c r="E4" s="8" t="s">
        <v>57</v>
      </c>
      <c r="F4" s="8" t="s">
        <v>118</v>
      </c>
      <c r="G4" s="8" t="s">
        <v>119</v>
      </c>
    </row>
    <row r="5" spans="1:7" ht="15.75" customHeight="1" x14ac:dyDescent="0.2">
      <c r="A5" s="6"/>
      <c r="B5" s="6"/>
      <c r="C5" s="10" t="e">
        <f t="array" aca="1" ref="C5" ca="1">SUM((raw!B2:B39=A1)*(raw!F2:F39=INDIRECT(ADDRESS(ROW()-1,COLUMN()))))</f>
        <v>#VALUE!</v>
      </c>
      <c r="D5" s="10" t="e">
        <f t="array" aca="1" ref="D5" ca="1">SUM((raw!E2:E39=B1)*(raw!F2:F39=INDIRECT(ADDRESS(ROW()-1,COLUMN()))))</f>
        <v>#VALUE!</v>
      </c>
      <c r="E5" s="10" t="e">
        <f t="array" aca="1" ref="E5" ca="1">SUM((raw!F2:F39=C1)*(raw!F2:F39=INDIRECT(ADDRESS(ROW()-1,COLUMN()))))</f>
        <v>#VALUE!</v>
      </c>
      <c r="F5" s="10" t="e">
        <f t="array" aca="1" ref="F5" ca="1">SUM((raw!G2:G39=D1)*(raw!F2:F39=INDIRECT(ADDRESS(ROW()-1,COLUMN()))))</f>
        <v>#VALUE!</v>
      </c>
      <c r="G5" s="10" t="e">
        <f t="array" aca="1" ref="G5" ca="1">SUM((raw!H2:H39=E1)*(raw!F2:F39=INDIRECT(ADDRESS(ROW()-1,COLUMN()))))</f>
        <v>#VALUE!</v>
      </c>
    </row>
    <row r="6" spans="1:7" ht="15.75" customHeight="1" x14ac:dyDescent="0.2">
      <c r="A6" s="8" t="s">
        <v>120</v>
      </c>
      <c r="B6" s="9"/>
      <c r="C6" s="8" t="s">
        <v>33</v>
      </c>
      <c r="D6" s="8" t="s">
        <v>38</v>
      </c>
      <c r="E6" s="8" t="s">
        <v>78</v>
      </c>
      <c r="F6" s="8" t="s">
        <v>121</v>
      </c>
      <c r="G6" s="8" t="s">
        <v>122</v>
      </c>
    </row>
    <row r="7" spans="1:7" ht="15.75" customHeight="1" x14ac:dyDescent="0.2">
      <c r="A7" s="6"/>
      <c r="B7" s="6"/>
      <c r="C7" s="10" t="e">
        <f t="array" aca="1" ref="C7" ca="1">SUM((raw!B2:B39=A1)*(raw!G2:G39=INDIRECT(ADDRESS(ROW()-1,COLUMN()))))</f>
        <v>#VALUE!</v>
      </c>
      <c r="D7" s="10" t="e">
        <f t="array" aca="1" ref="D7" ca="1">SUM((raw!B2:B39=A1)*(raw!G2:G39=INDIRECT(ADDRESS(ROW()-1,COLUMN()))))</f>
        <v>#VALUE!</v>
      </c>
      <c r="E7" s="10" t="e">
        <f t="array" aca="1" ref="E7" ca="1">SUM((raw!B2:B39=A1)*(raw!G2:G39=INDIRECT(ADDRESS(ROW()-1,COLUMN()))))</f>
        <v>#VALUE!</v>
      </c>
      <c r="F7" s="10" t="e">
        <f t="array" aca="1" ref="F7" ca="1">SUM((raw!B2:B39=A1)*(raw!G2:G39=INDIRECT(ADDRESS(ROW()-1,COLUMN()))))</f>
        <v>#VALUE!</v>
      </c>
      <c r="G7" s="10" t="e">
        <f t="array" aca="1" ref="G7" ca="1">SUM((raw!B2:B39=A1)*(raw!G2:G39=INDIRECT(ADDRESS(ROW()-1,COLUMN()))))</f>
        <v>#VALUE!</v>
      </c>
    </row>
    <row r="8" spans="1:7" ht="15.75" customHeight="1" x14ac:dyDescent="0.2">
      <c r="A8" s="11"/>
      <c r="B8" s="12" t="s">
        <v>123</v>
      </c>
      <c r="C8" s="12" t="s">
        <v>124</v>
      </c>
      <c r="D8" s="12" t="s">
        <v>125</v>
      </c>
      <c r="E8" s="12" t="s">
        <v>126</v>
      </c>
      <c r="F8" s="12" t="s">
        <v>127</v>
      </c>
      <c r="G8" s="12" t="s">
        <v>128</v>
      </c>
    </row>
    <row r="9" spans="1:7" ht="15.75" customHeight="1" x14ac:dyDescent="0.2">
      <c r="A9" s="11" t="str">
        <f t="array" ref="A9:A18">TRANSPOSE(raw!H1:Q1)</f>
        <v>The instructor is enthusiastic about the course.</v>
      </c>
      <c r="B9" s="13">
        <f t="array" ref="B9">SUM((raw!B2:B39=A1)*(raw!H2:H39=1))/$B$2</f>
        <v>0</v>
      </c>
      <c r="C9" s="13">
        <f t="array" ref="C9">SUM((raw!B2:B39=A1)*(raw!H2:H39=2))/$B$2</f>
        <v>0</v>
      </c>
      <c r="D9" s="13">
        <f t="array" ref="D9">SUM((raw!B2:B39=A1)*(raw!H2:H39=3))/$B$2</f>
        <v>0</v>
      </c>
      <c r="E9" s="13">
        <f t="array" ref="E9">SUM((raw!B2:B39=A1)*(raw!H2:H39=4))/$B$2</f>
        <v>0</v>
      </c>
      <c r="F9" s="13">
        <f t="array" ref="F9">SUM((raw!B2:B39=A1)*(raw!H2:H39=5))/$B$2</f>
        <v>1</v>
      </c>
      <c r="G9" s="14" t="s">
        <v>133</v>
      </c>
    </row>
    <row r="10" spans="1:7" ht="15.75" customHeight="1" x14ac:dyDescent="0.2">
      <c r="A10" s="11" t="str">
        <v xml:space="preserve">The instructor is well-organized and prepared for class. </v>
      </c>
      <c r="B10" s="13">
        <f t="array" ref="B10">SUM((raw!$B$2:$B39=$A$1)*(raw!I$2:I39=1))/$B$2</f>
        <v>0</v>
      </c>
      <c r="C10" s="13">
        <f t="array" ref="C10">SUM((raw!$B$2:$B39=$A$1)*(raw!I$2:I39=2))/$B$2</f>
        <v>0</v>
      </c>
      <c r="D10" s="13">
        <f t="array" ref="D10">SUM((raw!$B$2:$B39=$A$1)*(raw!I$2:I39=3))/$B$2</f>
        <v>0</v>
      </c>
      <c r="E10" s="13">
        <f t="array" ref="E10">SUM((raw!$B$2:$B39=$A$1)*(raw!I$2:I39=4))/$B$2</f>
        <v>0.5</v>
      </c>
      <c r="F10" s="13">
        <f t="array" ref="F10">SUM((raw!$B$2:$B39=$A$1)*(raw!I$2:I39=5))/$B$2</f>
        <v>0.5</v>
      </c>
      <c r="G10" s="14" t="s">
        <v>134</v>
      </c>
    </row>
    <row r="11" spans="1:7" ht="15.75" customHeight="1" x14ac:dyDescent="0.2">
      <c r="A11" s="11" t="str">
        <v>The instructor demonstrates mastery of the subject matter.</v>
      </c>
      <c r="B11" s="13">
        <f t="array" ref="B11">SUM((raw!$B$2:$B39=$A$1)*(raw!J$2:J39=1))/$B$2</f>
        <v>0</v>
      </c>
      <c r="C11" s="13">
        <f t="array" ref="C11">SUM((raw!$B$2:$B39=$A$1)*(raw!J$2:J39=2))/$B$2</f>
        <v>0</v>
      </c>
      <c r="D11" s="13">
        <f t="array" ref="D11">SUM((raw!$B$2:$B39=$A$1)*(raw!J$2:J39=3))/$B$2</f>
        <v>0</v>
      </c>
      <c r="E11" s="13">
        <f t="array" ref="E11">SUM((raw!$B$2:$B39=$A$1)*(raw!J$2:J39=4))/$B$2</f>
        <v>0.5</v>
      </c>
      <c r="F11" s="13">
        <f t="array" ref="F11">SUM((raw!$B$2:$B39=$A$1)*(raw!J$2:J39=5))/$B$2</f>
        <v>0.5</v>
      </c>
      <c r="G11" s="14" t="s">
        <v>134</v>
      </c>
    </row>
    <row r="12" spans="1:7" ht="15.75" customHeight="1" x14ac:dyDescent="0.2">
      <c r="A12" s="11" t="str">
        <v xml:space="preserve">The instructor uses enough variety in class. </v>
      </c>
      <c r="B12" s="13">
        <f t="array" ref="B12">SUM((raw!$B$2:$B39=$A$1)*(raw!K$2:$K39=1))/$B$2</f>
        <v>0</v>
      </c>
      <c r="C12" s="13">
        <f t="array" ref="C12">SUM((raw!$B$2:$B39=$A$1)*(raw!K$2:$K39=2))/$B$2</f>
        <v>0</v>
      </c>
      <c r="D12" s="13">
        <f t="array" ref="D12">SUM((raw!$B$2:$B39=$A$1)*(raw!K$2:$K39=3))/$B$2</f>
        <v>0</v>
      </c>
      <c r="E12" s="13">
        <f t="array" ref="E12">SUM((raw!$B$2:$B39=$A$1)*(raw!K$2:$K39=4))/$B$2</f>
        <v>0</v>
      </c>
      <c r="F12" s="13">
        <f t="array" ref="F12">SUM((raw!$B$2:$B39=$A$1)*(raw!K$2:$K39=5))/$B$2</f>
        <v>1</v>
      </c>
      <c r="G12" s="14" t="s">
        <v>133</v>
      </c>
    </row>
    <row r="13" spans="1:7" ht="15.75" customHeight="1" x14ac:dyDescent="0.2">
      <c r="A13" s="11" t="str">
        <v xml:space="preserve">The instructor maintains a well-paced, but flexible, course schedule and sets realistic deadlines. </v>
      </c>
      <c r="B13" s="13">
        <f t="array" ref="B13">SUM((raw!$B$2:$B39=$A$1)*(raw!L$2:$L39=1))/$B$2</f>
        <v>0</v>
      </c>
      <c r="C13" s="13">
        <f t="array" ref="C13">SUM((raw!$B$2:$B39=$A$1)*(raw!L$2:$L39=2))/$B$2</f>
        <v>0</v>
      </c>
      <c r="D13" s="13">
        <f t="array" ref="D13">SUM((raw!$B$2:$B39=$A$1)*(raw!L$2:$L39=3))/$B$2</f>
        <v>0</v>
      </c>
      <c r="E13" s="13">
        <f t="array" ref="E13">SUM((raw!$B$2:$B39=$A$1)*(raw!L$2:$L39=4))/$B$2</f>
        <v>0.5</v>
      </c>
      <c r="F13" s="13">
        <f t="array" ref="F13">SUM((raw!$B$2:$B39=$A$1)*(raw!L$2:$L39=5))/$B$2</f>
        <v>0.5</v>
      </c>
      <c r="G13" s="14" t="s">
        <v>134</v>
      </c>
    </row>
    <row r="14" spans="1:7" ht="15.75" customHeight="1" x14ac:dyDescent="0.2">
      <c r="A14" s="11" t="str">
        <v xml:space="preserve">The instructor presents lectures that are interesting and informative. </v>
      </c>
      <c r="B14" s="13">
        <f t="array" ref="B14">SUM((raw!$B$2:$B39=$A$1)*(raw!M$2:$M39=1))/$B$2</f>
        <v>0</v>
      </c>
      <c r="C14" s="13">
        <f t="array" ref="C14">SUM((raw!$B$2:$B39=$A$1)*(raw!M$2:$M39=2))/$B$2</f>
        <v>0</v>
      </c>
      <c r="D14" s="13">
        <f t="array" ref="D14">SUM((raw!$B$2:$B39=$A$1)*(raw!M$2:$M39=3))/$B$2</f>
        <v>0</v>
      </c>
      <c r="E14" s="13">
        <f t="array" ref="E14">SUM((raw!$B$2:$B39=$A$1)*(raw!M$2:$M39=4))/$B$2</f>
        <v>0</v>
      </c>
      <c r="F14" s="13">
        <f t="array" ref="F14">SUM((raw!$B$2:$B39=$A$1)*(raw!M$2:$M39=5))/$B$2</f>
        <v>1</v>
      </c>
      <c r="G14" s="14" t="s">
        <v>133</v>
      </c>
    </row>
    <row r="15" spans="1:7" ht="15.75" customHeight="1" x14ac:dyDescent="0.2">
      <c r="A15" s="11" t="str">
        <v xml:space="preserve"> The instructor communicates new ideas and concepts in a way that students understand.</v>
      </c>
      <c r="B15" s="13">
        <f t="array" ref="B15">SUM((raw!$B$2:$B39=$A$1)*(raw!N$2:$N39=1))/$B$2</f>
        <v>0</v>
      </c>
      <c r="C15" s="13">
        <f t="array" ref="C15">SUM((raw!$B$2:$B39=$A$1)*(raw!N$2:$N39=2))/$B$2</f>
        <v>0</v>
      </c>
      <c r="D15" s="13">
        <f t="array" ref="D15">SUM((raw!$B$2:$B39=$A$1)*(raw!N$2:$N39=3))/$B$2</f>
        <v>0</v>
      </c>
      <c r="E15" s="13">
        <f t="array" ref="E15">SUM((raw!$B$2:$B39=$A$1)*(raw!N$2:$N39=4))/$B$2</f>
        <v>0</v>
      </c>
      <c r="F15" s="13">
        <f t="array" ref="F15">SUM((raw!$B$2:$B39=$A$1)*(raw!N$2:$N39=5))/$B$2</f>
        <v>1</v>
      </c>
      <c r="G15" s="14" t="s">
        <v>133</v>
      </c>
    </row>
    <row r="16" spans="1:7" ht="15.75" customHeight="1" x14ac:dyDescent="0.2">
      <c r="A16" s="11" t="str">
        <v xml:space="preserve">The instructor demonstrates the relevance of the material through realistic examples, illustrations, and personal experiences. </v>
      </c>
      <c r="B16" s="13">
        <f t="array" ref="B16">SUM((raw!$B$2:$B39=$A$1)*(raw!O$2:$O39=1))/$B$2</f>
        <v>0</v>
      </c>
      <c r="C16" s="13">
        <f t="array" ref="C16">SUM((raw!$B$2:$B39=$A$1)*(raw!O$2:$O39=2))/$B$2</f>
        <v>0</v>
      </c>
      <c r="D16" s="13">
        <f t="array" ref="D16">SUM((raw!$B$2:$B39=$A$1)*(raw!O$2:$O39=3))/$B$2</f>
        <v>0</v>
      </c>
      <c r="E16" s="13">
        <f t="array" ref="E16">SUM((raw!$B$2:$B39=$A$1)*(raw!O$2:$O39=4))/$B$2</f>
        <v>0</v>
      </c>
      <c r="F16" s="13">
        <f t="array" ref="F16">SUM((raw!$B$2:$B39=$A$1)*(raw!O$2:$O39=5))/$B$2</f>
        <v>1</v>
      </c>
      <c r="G16" s="14" t="s">
        <v>133</v>
      </c>
    </row>
    <row r="17" spans="1:7" ht="15.75" customHeight="1" x14ac:dyDescent="0.2">
      <c r="A17" s="11" t="str">
        <v xml:space="preserve">The instructor clearly explains student assignments and responsibilities. </v>
      </c>
      <c r="B17" s="13">
        <f t="array" ref="B17">SUM((raw!$B$2:$B39=$A$1)*(raw!P$2:$P39=1))/$B$2</f>
        <v>0</v>
      </c>
      <c r="C17" s="13">
        <f t="array" ref="C17">SUM((raw!$B$2:$B39=$A$1)*(raw!P$2:$P39=2))/$B$2</f>
        <v>0</v>
      </c>
      <c r="D17" s="13">
        <f t="array" ref="D17">SUM((raw!$B$2:$B39=$A$1)*(raw!P$2:$P39=3))/$B$2</f>
        <v>0</v>
      </c>
      <c r="E17" s="13">
        <f t="array" ref="E17">SUM((raw!$B$2:$B39=$A$1)*(raw!P$2:$P39=4))/$B$2</f>
        <v>0.5</v>
      </c>
      <c r="F17" s="13">
        <f t="array" ref="F17">SUM((raw!$B$2:$B39=$A$1)*(raw!P$2:$P39=5))/$B$2</f>
        <v>0.5</v>
      </c>
      <c r="G17" s="14" t="s">
        <v>134</v>
      </c>
    </row>
    <row r="18" spans="1:7" ht="15.75" customHeight="1" x14ac:dyDescent="0.2">
      <c r="A18" s="11" t="str">
        <v>The instructor is accessible to students.</v>
      </c>
      <c r="B18" s="13">
        <f t="array" ref="B18">SUM((raw!$B$2:$B39=$A$1)*(raw!Q$2:$Q39=1))/$B$2</f>
        <v>0</v>
      </c>
      <c r="C18" s="13">
        <f t="array" ref="C18">SUM((raw!$B$2:$B39=$A$1)*(raw!Q$2:$Q39=2))/$B$2</f>
        <v>0</v>
      </c>
      <c r="D18" s="13">
        <f t="array" ref="D18">SUM((raw!$B$2:$B39=$A$1)*(raw!Q$2:$Q39=3))/$B$2</f>
        <v>0</v>
      </c>
      <c r="E18" s="13">
        <f t="array" ref="E18">SUM((raw!$B$2:$B39=$A$1)*(raw!Q$2:$Q39=4))/$B$2</f>
        <v>0</v>
      </c>
      <c r="F18" s="13">
        <f t="array" ref="F18">SUM((raw!$B$2:$B39=$A$1)*(raw!Q$2:$Q39=5))/$B$2</f>
        <v>1</v>
      </c>
      <c r="G18" s="14" t="s">
        <v>133</v>
      </c>
    </row>
    <row r="19" spans="1:7" ht="15.75" customHeight="1" x14ac:dyDescent="0.2">
      <c r="A19" s="15" t="str">
        <f>raw!R1</f>
        <v>The instructor treats students with dignity and respect.</v>
      </c>
      <c r="B19" s="13">
        <f t="array" ref="B19">SUM((raw!$B$2:$B39=$A$1)*(raw!R$2:$R39=1))/$B$2</f>
        <v>0</v>
      </c>
      <c r="C19" s="13">
        <f t="array" ref="C19">SUM((raw!$B$2:$B39=$A$1)*(raw!R$2:$R39=2))/$B$2</f>
        <v>0</v>
      </c>
      <c r="D19" s="13">
        <f t="array" ref="D19">SUM((raw!$B$2:$B39=$A$1)*(raw!R$2:$R39=3))/$B$2</f>
        <v>0</v>
      </c>
      <c r="E19" s="13">
        <f t="array" ref="E19">SUM((raw!$B$2:$B39=$A$1)*(raw!R$2:$R39=4))/$B$2</f>
        <v>0</v>
      </c>
      <c r="F19" s="13">
        <f t="array" ref="F19">SUM((raw!$B$2:$B39=$A$1)*(raw!R$2:$R39=5))/$B$2</f>
        <v>1</v>
      </c>
      <c r="G19" s="14" t="s">
        <v>133</v>
      </c>
    </row>
    <row r="20" spans="1:7" ht="15.75" customHeight="1" x14ac:dyDescent="0.2">
      <c r="A20" s="15" t="str">
        <f>raw!S1</f>
        <v>The instructor gives exams that represent the material covered in the course.</v>
      </c>
      <c r="B20" s="13">
        <f t="array" ref="B20">SUM((raw!$B$2:$B39=$A$1)*(raw!S$2:$S39=1))/$B$2</f>
        <v>0</v>
      </c>
      <c r="C20" s="13">
        <f t="array" ref="C20">SUM((raw!$B$2:$B39=$A$1)*(raw!S$2:$S39=2))/$B$2</f>
        <v>0</v>
      </c>
      <c r="D20" s="13">
        <f t="array" ref="D20">SUM((raw!$B$2:$B39=$A$1)*(raw!S$2:$S39=3))/$B$2</f>
        <v>0</v>
      </c>
      <c r="E20" s="13">
        <f t="array" ref="E20">SUM((raw!$B$2:$B39=$A$1)*(raw!S$2:$S39=4))/$B$2</f>
        <v>0</v>
      </c>
      <c r="F20" s="13">
        <f t="array" ref="F20">SUM((raw!$B$2:$B39=$A$1)*(raw!S$2:$S39=5))/$B$2</f>
        <v>1</v>
      </c>
      <c r="G20" s="14" t="s">
        <v>133</v>
      </c>
    </row>
    <row r="21" spans="1:7" ht="15.75" customHeight="1" x14ac:dyDescent="0.2">
      <c r="A21" s="15" t="str">
        <f>raw!T1</f>
        <v>The instructor grades and returns student work in a reasonable amount of time.</v>
      </c>
      <c r="B21" s="13">
        <f t="array" ref="B21">SUM((raw!$B$2:$B39=$A$1)*(raw!T$2:$T39=1))/$B$2</f>
        <v>0</v>
      </c>
      <c r="C21" s="13">
        <f t="array" ref="C21">SUM((raw!$B$2:$B39=$A$1)*(raw!T$2:$T39=2))/$B$2</f>
        <v>0</v>
      </c>
      <c r="D21" s="13">
        <f t="array" ref="D21">SUM((raw!$B$2:$B39=$A$1)*(raw!T$2:$T39=3))/$B$2</f>
        <v>0</v>
      </c>
      <c r="E21" s="13">
        <f t="array" ref="E21">SUM((raw!$B$2:$B39=$A$1)*(raw!T$2:$T39=4))/$B$2</f>
        <v>0.5</v>
      </c>
      <c r="F21" s="13">
        <f t="array" ref="F21">SUM((raw!$B$2:$B39=$A$1)*(raw!T$2:$T39=5))/$B$2</f>
        <v>0.5</v>
      </c>
      <c r="G21" s="14" t="s">
        <v>134</v>
      </c>
    </row>
    <row r="22" spans="1:7" ht="15.75" customHeight="1" x14ac:dyDescent="0.2">
      <c r="A22" s="15" t="str">
        <f>raw!U1</f>
        <v>The instructor grades student work in a fair and consistent manner.</v>
      </c>
      <c r="B22" s="13">
        <f t="array" ref="B22">SUM((raw!$B$2:$B39=$A$1)*(raw!U$2:$U39=1))/$B$2</f>
        <v>0</v>
      </c>
      <c r="C22" s="13">
        <f t="array" ref="C22">SUM((raw!$B$2:$B39=$A$1)*(raw!U$2:$U39=2))/$B$2</f>
        <v>0</v>
      </c>
      <c r="D22" s="13">
        <f t="array" ref="D22">SUM((raw!$B$2:$B39=$A$1)*(raw!U$2:$U39=3))/$B$2</f>
        <v>0</v>
      </c>
      <c r="E22" s="13">
        <f t="array" ref="E22">SUM((raw!$B$2:$B39=$A$1)*(raw!U$2:$U39=4))/$B$2</f>
        <v>0</v>
      </c>
      <c r="F22" s="13">
        <f t="array" ref="F22">SUM((raw!$B$2:$B39=$A$1)*(raw!U$2:$U39=5))/$B$2</f>
        <v>1</v>
      </c>
      <c r="G22" s="14" t="s">
        <v>133</v>
      </c>
    </row>
    <row r="23" spans="1:7" ht="15.75" customHeight="1" x14ac:dyDescent="0.2">
      <c r="A23" s="15" t="str">
        <f>raw!V1</f>
        <v xml:space="preserve">The instructor provides sufficient feedback on assignments/exams to help students learn from their mistakes. </v>
      </c>
      <c r="B23" s="13">
        <f t="array" ref="B23">SUM((raw!$B$2:$B39=$A$1)*(raw!V$2:$V39=1))/$B$2</f>
        <v>0</v>
      </c>
      <c r="C23" s="13">
        <f t="array" ref="C23">SUM((raw!$B$2:$B39=$A$1)*(raw!V$2:$V39=2))/$B$2</f>
        <v>0</v>
      </c>
      <c r="D23" s="13">
        <f t="array" ref="D23">SUM((raw!$B$2:$B39=$A$1)*(raw!V$2:$V39=3))/$B$2</f>
        <v>0</v>
      </c>
      <c r="E23" s="13">
        <f t="array" ref="E23">SUM((raw!$B$2:$B39=$A$1)*(raw!V$2:$V39=4))/$B$2</f>
        <v>0.5</v>
      </c>
      <c r="F23" s="13">
        <f t="array" ref="F23">SUM((raw!$B$2:$B39=$A$1)*(raw!V$2:$V39=5))/$B$2</f>
        <v>0.5</v>
      </c>
      <c r="G23" s="14" t="s">
        <v>134</v>
      </c>
    </row>
    <row r="24" spans="1:7" ht="12.75" x14ac:dyDescent="0.2">
      <c r="A24" s="15" t="str">
        <f>raw!W1</f>
        <v>The instructor regularly reports to students about their progress in the course.</v>
      </c>
      <c r="B24" s="13">
        <f t="array" ref="B24">SUM((raw!$B$2:$B39=$A$1)*(raw!W$2:$W39=1))/$B$2</f>
        <v>0</v>
      </c>
      <c r="C24" s="13">
        <f t="array" ref="C24">SUM((raw!$B$2:$B39=$A$1)*(raw!W$2:$W39=2))/$B$2</f>
        <v>0</v>
      </c>
      <c r="D24" s="13">
        <f t="array" ref="D24">SUM((raw!$B$2:$B39=$A$1)*(raw!W$2:$W39=3))/$B$2</f>
        <v>0</v>
      </c>
      <c r="E24" s="13">
        <f t="array" ref="E24">SUM((raw!$B$2:$B39=$A$1)*(raw!W$2:$W39=4))/$B$2</f>
        <v>0.5</v>
      </c>
      <c r="F24" s="13">
        <f t="array" ref="F24">SUM((raw!$B$2:$B39=$A$1)*(raw!W$2:$W39=5))/$B$2</f>
        <v>0.5</v>
      </c>
      <c r="G24" s="14" t="s">
        <v>134</v>
      </c>
    </row>
    <row r="25" spans="1:7" ht="12.75" x14ac:dyDescent="0.2">
      <c r="A25" s="15" t="str">
        <f>raw!X1</f>
        <v>The instructor challenges students to do their very best.</v>
      </c>
      <c r="B25" s="13">
        <f t="array" ref="B25">SUM((raw!$B$2:$B39=$A$1)*(raw!X$2:$X39=1))/$B$2</f>
        <v>0</v>
      </c>
      <c r="C25" s="13">
        <f t="array" ref="C25">SUM((raw!$B$2:$B39=$A$1)*(raw!X$2:$X39=2))/$B$2</f>
        <v>0</v>
      </c>
      <c r="D25" s="13">
        <f t="array" ref="D25">SUM((raw!$B$2:$B39=$A$1)*(raw!X$2:$X39=3))/$B$2</f>
        <v>0</v>
      </c>
      <c r="E25" s="13">
        <f t="array" ref="E25">SUM((raw!$B$2:$B39=$A$1)*(raw!X$2:$X39=4))/$B$2</f>
        <v>0.5</v>
      </c>
      <c r="F25" s="13">
        <f t="array" ref="F25">SUM((raw!$B$2:$B39=$A$1)*(raw!X$2:$X39=5))/$B$2</f>
        <v>0.5</v>
      </c>
      <c r="G25" s="14" t="s">
        <v>134</v>
      </c>
    </row>
    <row r="26" spans="1:7" ht="12.75" x14ac:dyDescent="0.2">
      <c r="A26" s="15" t="str">
        <f>raw!Y1</f>
        <v>The instructor conducts the course in a manner that is consistent with a Christian worldview.</v>
      </c>
      <c r="B26" s="13">
        <f t="array" ref="B26">SUM((raw!$B$2:$B39=$A$1)*(raw!Y$2:$Y39=1))/$B$2</f>
        <v>0</v>
      </c>
      <c r="C26" s="13">
        <f t="array" ref="C26">SUM((raw!$B$2:$B39=$A$1)*(raw!Y$2:$Y39=2))/$B$2</f>
        <v>0</v>
      </c>
      <c r="D26" s="13">
        <f t="array" ref="D26">SUM((raw!$B$2:$B39=$A$1)*(raw!Y$2:$Y39=3))/$B$2</f>
        <v>0</v>
      </c>
      <c r="E26" s="13">
        <f t="array" ref="E26">SUM((raw!$B$2:$B39=$A$1)*(raw!Y$2:$Y39=4))/$B$2</f>
        <v>0</v>
      </c>
      <c r="F26" s="13">
        <f t="array" ref="F26">SUM((raw!$B$2:$B39=$A$1)*(raw!Y$2:$Y39=5))/$B$2</f>
        <v>1</v>
      </c>
      <c r="G26" s="14" t="s">
        <v>133</v>
      </c>
    </row>
    <row r="27" spans="1:7" ht="12.75" x14ac:dyDescent="0.2">
      <c r="A27" s="16" t="s">
        <v>129</v>
      </c>
      <c r="B27" s="17"/>
      <c r="C27" s="17"/>
      <c r="D27" s="11"/>
      <c r="E27" s="11"/>
      <c r="F27" s="17"/>
      <c r="G27" s="18" t="e">
        <f>AVERAGE(G9:G26)</f>
        <v>#DIV/0!</v>
      </c>
    </row>
    <row r="28" spans="1:7" ht="12.75" x14ac:dyDescent="0.2">
      <c r="A28" s="25" t="s">
        <v>130</v>
      </c>
      <c r="B28" s="24"/>
      <c r="C28" s="24"/>
      <c r="D28" s="24"/>
      <c r="E28" s="24"/>
      <c r="F28" s="24"/>
      <c r="G28" s="24"/>
    </row>
    <row r="29" spans="1:7" ht="12.75" x14ac:dyDescent="0.2">
      <c r="A29" s="23" t="s">
        <v>135</v>
      </c>
      <c r="B29" s="24"/>
      <c r="C29" s="24"/>
      <c r="D29" s="24"/>
      <c r="E29" s="24"/>
      <c r="F29" s="24"/>
      <c r="G29" s="24"/>
    </row>
    <row r="30" spans="1:7" ht="12.75" x14ac:dyDescent="0.2">
      <c r="A30" s="24" t="s">
        <v>39</v>
      </c>
      <c r="B30" s="24"/>
      <c r="C30" s="24"/>
      <c r="D30" s="24"/>
      <c r="E30" s="24"/>
      <c r="F30" s="24"/>
      <c r="G30" s="24"/>
    </row>
    <row r="32" spans="1:7" ht="12.75" x14ac:dyDescent="0.2">
      <c r="A32" s="25" t="s">
        <v>131</v>
      </c>
      <c r="B32" s="24"/>
      <c r="C32" s="24"/>
      <c r="D32" s="24"/>
      <c r="E32" s="24"/>
      <c r="F32" s="24"/>
      <c r="G32" s="24"/>
    </row>
    <row r="33" spans="1:7" ht="12.75" x14ac:dyDescent="0.2">
      <c r="A33" s="23" t="s">
        <v>136</v>
      </c>
      <c r="B33" s="24"/>
      <c r="C33" s="24"/>
      <c r="D33" s="24"/>
      <c r="E33" s="24"/>
      <c r="F33" s="24"/>
      <c r="G33" s="24"/>
    </row>
    <row r="34" spans="1:7" ht="12.75" x14ac:dyDescent="0.2">
      <c r="A34" s="24" t="s">
        <v>40</v>
      </c>
      <c r="B34" s="24"/>
      <c r="C34" s="24"/>
      <c r="D34" s="24"/>
      <c r="E34" s="24"/>
      <c r="F34" s="24"/>
      <c r="G34" s="24"/>
    </row>
    <row r="36" spans="1:7" ht="12.75" x14ac:dyDescent="0.2">
      <c r="A36" s="26" t="s">
        <v>132</v>
      </c>
      <c r="B36" s="24"/>
      <c r="C36" s="24"/>
      <c r="D36" s="24"/>
      <c r="E36" s="24"/>
      <c r="F36" s="24"/>
      <c r="G36" s="24"/>
    </row>
    <row r="37" spans="1:7" ht="12.75" x14ac:dyDescent="0.2">
      <c r="A37" s="23" t="s">
        <v>36</v>
      </c>
      <c r="B37" s="24"/>
      <c r="C37" s="24"/>
      <c r="D37" s="24"/>
      <c r="E37" s="24"/>
      <c r="F37" s="24"/>
      <c r="G37" s="24"/>
    </row>
    <row r="38" spans="1:7" ht="12.75" x14ac:dyDescent="0.2">
      <c r="A38" s="24" t="s">
        <v>41</v>
      </c>
      <c r="B38" s="24"/>
      <c r="C38" s="24"/>
      <c r="D38" s="24"/>
      <c r="E38" s="24"/>
      <c r="F38" s="24"/>
      <c r="G38" s="24"/>
    </row>
  </sheetData>
  <mergeCells count="9">
    <mergeCell ref="A28:G28"/>
    <mergeCell ref="A32:G32"/>
    <mergeCell ref="A36:G36"/>
    <mergeCell ref="A37:G37"/>
    <mergeCell ref="A38:G38"/>
    <mergeCell ref="A33:G33"/>
    <mergeCell ref="A34:G34"/>
    <mergeCell ref="A29:G29"/>
    <mergeCell ref="A30:G3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25"/>
  <sheetViews>
    <sheetView tabSelected="1" workbookViewId="0">
      <selection activeCell="Q30" sqref="Q30"/>
    </sheetView>
  </sheetViews>
  <sheetFormatPr defaultRowHeight="12.75" x14ac:dyDescent="0.2"/>
  <cols>
    <col min="4" max="4" width="11" customWidth="1"/>
    <col min="5" max="5" width="13.28515625" customWidth="1"/>
  </cols>
  <sheetData>
    <row r="2" spans="3:18" x14ac:dyDescent="0.2">
      <c r="C2" s="20"/>
      <c r="D2">
        <f>MKTG34101!B2</f>
        <v>5</v>
      </c>
      <c r="E2">
        <f>MKTG34102!B2</f>
        <v>16</v>
      </c>
      <c r="F2">
        <f>MKTG43201!B2</f>
        <v>7</v>
      </c>
      <c r="G2">
        <f>'IS43201'!B2</f>
        <v>2</v>
      </c>
      <c r="M2">
        <v>5</v>
      </c>
      <c r="N2">
        <v>16</v>
      </c>
      <c r="O2">
        <v>7</v>
      </c>
      <c r="P2">
        <v>2</v>
      </c>
    </row>
    <row r="3" spans="3:18" x14ac:dyDescent="0.2">
      <c r="C3" s="20" t="s">
        <v>171</v>
      </c>
      <c r="D3" s="20" t="s">
        <v>167</v>
      </c>
      <c r="E3" s="20" t="s">
        <v>168</v>
      </c>
      <c r="F3" s="20" t="s">
        <v>169</v>
      </c>
      <c r="G3" s="20" t="s">
        <v>166</v>
      </c>
      <c r="I3" s="20" t="s">
        <v>170</v>
      </c>
      <c r="L3" t="s">
        <v>171</v>
      </c>
      <c r="M3" s="19" t="s">
        <v>167</v>
      </c>
      <c r="N3" s="19" t="s">
        <v>168</v>
      </c>
      <c r="O3" s="19" t="s">
        <v>169</v>
      </c>
      <c r="P3" s="19" t="s">
        <v>166</v>
      </c>
      <c r="R3" s="20" t="s">
        <v>170</v>
      </c>
    </row>
    <row r="4" spans="3:18" x14ac:dyDescent="0.2">
      <c r="C4">
        <v>1</v>
      </c>
      <c r="D4" s="21" t="str">
        <f>MKTG34101!G9</f>
        <v>5.00</v>
      </c>
      <c r="E4" s="21" t="str">
        <f>MKTG34102!G9</f>
        <v>4.63</v>
      </c>
      <c r="F4" s="21" t="str">
        <f>MKTG43201!G9</f>
        <v>5.00</v>
      </c>
      <c r="G4" s="21" t="str">
        <f>'IS43201'!G9</f>
        <v>5.00</v>
      </c>
      <c r="I4">
        <f>SUMPRODUCT(D$2:G$2,D4:G4)</f>
        <v>0</v>
      </c>
      <c r="L4">
        <v>1</v>
      </c>
      <c r="M4" s="22">
        <v>5</v>
      </c>
      <c r="N4" s="22">
        <v>4.63</v>
      </c>
      <c r="O4" s="22">
        <v>5</v>
      </c>
      <c r="P4" s="22">
        <v>5</v>
      </c>
      <c r="R4">
        <f>SUMPRODUCT(M$2:P$2,M4:P4)/SUM(M$2:P$2)</f>
        <v>4.8026666666666662</v>
      </c>
    </row>
    <row r="5" spans="3:18" x14ac:dyDescent="0.2">
      <c r="C5">
        <v>2</v>
      </c>
      <c r="D5" s="21" t="str">
        <f>MKTG34101!G10</f>
        <v>4.80</v>
      </c>
      <c r="E5" s="21" t="str">
        <f>MKTG34102!G10</f>
        <v>4.56</v>
      </c>
      <c r="F5" s="21" t="str">
        <f>MKTG43201!G10</f>
        <v>4.57</v>
      </c>
      <c r="G5" s="21" t="str">
        <f>'IS43201'!G10</f>
        <v>4.50</v>
      </c>
      <c r="L5">
        <v>2</v>
      </c>
      <c r="M5" s="22">
        <v>4.8</v>
      </c>
      <c r="N5" s="22">
        <v>4.5599999999999996</v>
      </c>
      <c r="O5" s="22">
        <v>4.57</v>
      </c>
      <c r="P5" s="22">
        <v>4.5</v>
      </c>
      <c r="R5">
        <f>SUMPRODUCT(M$2:P$2,M5:P5)/SUM(M$2:P$2)</f>
        <v>4.5983333333333327</v>
      </c>
    </row>
    <row r="6" spans="3:18" x14ac:dyDescent="0.2">
      <c r="C6">
        <v>3</v>
      </c>
      <c r="D6" s="21" t="str">
        <f>MKTG34101!G11</f>
        <v>4.80</v>
      </c>
      <c r="E6" s="21" t="str">
        <f>MKTG34102!G11</f>
        <v>4.94</v>
      </c>
      <c r="F6" s="21" t="str">
        <f>MKTG43201!G11</f>
        <v>4.71</v>
      </c>
      <c r="G6" s="21" t="str">
        <f>'IS43201'!G11</f>
        <v>4.50</v>
      </c>
      <c r="L6">
        <v>3</v>
      </c>
      <c r="M6" s="22">
        <v>4.8</v>
      </c>
      <c r="N6" s="22">
        <v>4.9400000000000004</v>
      </c>
      <c r="O6" s="22">
        <v>4.71</v>
      </c>
      <c r="P6" s="22">
        <v>4.5</v>
      </c>
      <c r="R6">
        <f>SUMPRODUCT(M$2:P$2,M6:P6)/SUM(M$2:P$2)</f>
        <v>4.8336666666666668</v>
      </c>
    </row>
    <row r="7" spans="3:18" x14ac:dyDescent="0.2">
      <c r="C7">
        <v>4</v>
      </c>
      <c r="D7" s="21" t="str">
        <f>MKTG34101!G12</f>
        <v>4.20</v>
      </c>
      <c r="E7" s="21" t="str">
        <f>MKTG34102!G12</f>
        <v>4.00</v>
      </c>
      <c r="F7" s="21" t="str">
        <f>MKTG43201!G12</f>
        <v>4.29</v>
      </c>
      <c r="G7" s="21" t="str">
        <f>'IS43201'!G12</f>
        <v>5.00</v>
      </c>
      <c r="L7">
        <v>4</v>
      </c>
      <c r="M7" s="22">
        <v>4.2</v>
      </c>
      <c r="N7" s="22">
        <v>4</v>
      </c>
      <c r="O7" s="22">
        <v>4.29</v>
      </c>
      <c r="P7" s="22">
        <v>5</v>
      </c>
      <c r="R7">
        <f>SUMPRODUCT(M$2:P$2,M7:P7)/SUM(M$2:P$2)</f>
        <v>4.1676666666666664</v>
      </c>
    </row>
    <row r="8" spans="3:18" x14ac:dyDescent="0.2">
      <c r="C8">
        <v>5</v>
      </c>
      <c r="D8" s="21" t="str">
        <f>MKTG34101!G13</f>
        <v>4.60</v>
      </c>
      <c r="E8" s="21" t="str">
        <f>MKTG34102!G13</f>
        <v>4.31</v>
      </c>
      <c r="F8" s="21" t="str">
        <f>MKTG43201!G13</f>
        <v>4.71</v>
      </c>
      <c r="G8" s="21" t="str">
        <f>'IS43201'!G13</f>
        <v>4.50</v>
      </c>
      <c r="L8">
        <v>5</v>
      </c>
      <c r="M8" s="22">
        <v>4.5999999999999996</v>
      </c>
      <c r="N8" s="22">
        <v>4.3099999999999996</v>
      </c>
      <c r="O8" s="22">
        <v>4.71</v>
      </c>
      <c r="P8" s="22">
        <v>4.5</v>
      </c>
      <c r="R8">
        <f>SUMPRODUCT(M$2:P$2,M8:P8)/SUM(M$2:P$2)</f>
        <v>4.4643333333333333</v>
      </c>
    </row>
    <row r="9" spans="3:18" x14ac:dyDescent="0.2">
      <c r="C9">
        <v>6</v>
      </c>
      <c r="D9" s="21" t="str">
        <f>MKTG34101!G14</f>
        <v>4.20</v>
      </c>
      <c r="E9" s="21" t="str">
        <f>MKTG34102!G14</f>
        <v>3.94</v>
      </c>
      <c r="F9" s="21" t="str">
        <f>MKTG43201!G14</f>
        <v>4.43</v>
      </c>
      <c r="G9" s="21" t="str">
        <f>'IS43201'!G14</f>
        <v>5.00</v>
      </c>
      <c r="L9">
        <v>6</v>
      </c>
      <c r="M9" s="22">
        <v>4.2</v>
      </c>
      <c r="N9" s="22">
        <v>3.94</v>
      </c>
      <c r="O9" s="22">
        <v>4.43</v>
      </c>
      <c r="P9" s="22">
        <v>5</v>
      </c>
      <c r="R9">
        <f>SUMPRODUCT(M$2:P$2,M9:P9)/SUM(M$2:P$2)</f>
        <v>4.168333333333333</v>
      </c>
    </row>
    <row r="10" spans="3:18" x14ac:dyDescent="0.2">
      <c r="C10">
        <v>7</v>
      </c>
      <c r="D10" s="21" t="str">
        <f>MKTG34101!G15</f>
        <v>4.20</v>
      </c>
      <c r="E10" s="21" t="str">
        <f>MKTG34102!G15</f>
        <v>3.94</v>
      </c>
      <c r="F10" s="21" t="str">
        <f>MKTG43201!G15</f>
        <v>3.71</v>
      </c>
      <c r="G10" s="21" t="str">
        <f>'IS43201'!G15</f>
        <v>5.00</v>
      </c>
      <c r="L10">
        <v>7</v>
      </c>
      <c r="M10" s="22">
        <v>4.2</v>
      </c>
      <c r="N10" s="22">
        <v>3.94</v>
      </c>
      <c r="O10" s="22">
        <v>3.71</v>
      </c>
      <c r="P10" s="22">
        <v>5</v>
      </c>
      <c r="R10">
        <f>SUMPRODUCT(M$2:P$2,M10:P10)/SUM(M$2:P$2)</f>
        <v>4.0003333333333329</v>
      </c>
    </row>
    <row r="11" spans="3:18" x14ac:dyDescent="0.2">
      <c r="C11">
        <v>8</v>
      </c>
      <c r="D11" s="21" t="str">
        <f>MKTG34101!G16</f>
        <v>4.40</v>
      </c>
      <c r="E11" s="21" t="str">
        <f>MKTG34102!G16</f>
        <v>4.44</v>
      </c>
      <c r="F11" s="21" t="str">
        <f>MKTG43201!G16</f>
        <v>4.57</v>
      </c>
      <c r="G11" s="21" t="str">
        <f>'IS43201'!G16</f>
        <v>5.00</v>
      </c>
      <c r="L11">
        <v>8</v>
      </c>
      <c r="M11" s="22">
        <v>4.4000000000000004</v>
      </c>
      <c r="N11" s="22">
        <v>4.4400000000000004</v>
      </c>
      <c r="O11" s="22">
        <v>4.57</v>
      </c>
      <c r="P11" s="22">
        <v>5</v>
      </c>
      <c r="R11">
        <f>SUMPRODUCT(M$2:P$2,M11:P11)/SUM(M$2:P$2)</f>
        <v>4.5010000000000003</v>
      </c>
    </row>
    <row r="12" spans="3:18" x14ac:dyDescent="0.2">
      <c r="C12">
        <v>9</v>
      </c>
      <c r="D12" s="21" t="str">
        <f>MKTG34101!G17</f>
        <v>4.00</v>
      </c>
      <c r="E12" s="21" t="str">
        <f>MKTG34102!G17</f>
        <v>4.31</v>
      </c>
      <c r="F12" s="21" t="str">
        <f>MKTG43201!G17</f>
        <v>4.71</v>
      </c>
      <c r="G12" s="21" t="str">
        <f>'IS43201'!G17</f>
        <v>4.50</v>
      </c>
      <c r="L12">
        <v>9</v>
      </c>
      <c r="M12" s="22">
        <v>4</v>
      </c>
      <c r="N12" s="22">
        <v>4.3099999999999996</v>
      </c>
      <c r="O12" s="22">
        <v>4.71</v>
      </c>
      <c r="P12" s="22">
        <v>4.5</v>
      </c>
      <c r="R12">
        <f>SUMPRODUCT(M$2:P$2,M12:P12)/SUM(M$2:P$2)</f>
        <v>4.3643333333333336</v>
      </c>
    </row>
    <row r="13" spans="3:18" x14ac:dyDescent="0.2">
      <c r="C13">
        <v>10</v>
      </c>
      <c r="D13" s="21" t="str">
        <f>MKTG34101!G18</f>
        <v>4.40</v>
      </c>
      <c r="E13" s="21" t="str">
        <f>MKTG34102!G18</f>
        <v>4.69</v>
      </c>
      <c r="F13" s="21" t="str">
        <f>MKTG43201!G18</f>
        <v>5.00</v>
      </c>
      <c r="G13" s="21" t="str">
        <f>'IS43201'!G18</f>
        <v>5.00</v>
      </c>
      <c r="L13">
        <v>10</v>
      </c>
      <c r="M13" s="22">
        <v>4.4000000000000004</v>
      </c>
      <c r="N13" s="22">
        <v>4.6900000000000004</v>
      </c>
      <c r="O13" s="22">
        <v>5</v>
      </c>
      <c r="P13" s="22">
        <v>5</v>
      </c>
      <c r="R13">
        <f>SUMPRODUCT(M$2:P$2,M13:P13)/SUM(M$2:P$2)</f>
        <v>4.7346666666666675</v>
      </c>
    </row>
    <row r="14" spans="3:18" x14ac:dyDescent="0.2">
      <c r="C14">
        <v>11</v>
      </c>
      <c r="D14" s="21" t="str">
        <f>MKTG34101!G19</f>
        <v>4.40</v>
      </c>
      <c r="E14" s="21" t="str">
        <f>MKTG34102!G19</f>
        <v>4.81</v>
      </c>
      <c r="F14" s="21" t="str">
        <f>MKTG43201!G19</f>
        <v>5.00</v>
      </c>
      <c r="G14" s="21" t="str">
        <f>'IS43201'!G19</f>
        <v>5.00</v>
      </c>
      <c r="L14">
        <v>11</v>
      </c>
      <c r="M14" s="22">
        <v>4.4000000000000004</v>
      </c>
      <c r="N14" s="22">
        <v>4.8099999999999996</v>
      </c>
      <c r="O14" s="22">
        <v>5</v>
      </c>
      <c r="P14" s="22">
        <v>5</v>
      </c>
      <c r="R14">
        <f>SUMPRODUCT(M$2:P$2,M14:P14)/SUM(M$2:P$2)</f>
        <v>4.7986666666666657</v>
      </c>
    </row>
    <row r="15" spans="3:18" x14ac:dyDescent="0.2">
      <c r="C15">
        <v>12</v>
      </c>
      <c r="D15" s="21" t="str">
        <f>MKTG34101!G20</f>
        <v>4.20</v>
      </c>
      <c r="E15" s="21" t="str">
        <f>MKTG34102!G20</f>
        <v>3.94</v>
      </c>
      <c r="F15" s="21" t="str">
        <f>MKTG43201!G20</f>
        <v>4.86</v>
      </c>
      <c r="G15" s="21" t="str">
        <f>'IS43201'!G20</f>
        <v>5.00</v>
      </c>
      <c r="L15">
        <v>12</v>
      </c>
      <c r="M15" s="22">
        <v>4.2</v>
      </c>
      <c r="N15" s="22">
        <v>3.94</v>
      </c>
      <c r="O15" s="22">
        <v>4.8600000000000003</v>
      </c>
      <c r="P15" s="22">
        <v>5</v>
      </c>
      <c r="R15">
        <f>SUMPRODUCT(M$2:P$2,M15:P15)/SUM(M$2:P$2)</f>
        <v>4.2686666666666664</v>
      </c>
    </row>
    <row r="16" spans="3:18" x14ac:dyDescent="0.2">
      <c r="C16">
        <v>13</v>
      </c>
      <c r="D16" s="21" t="str">
        <f>MKTG34101!G21</f>
        <v>3.80</v>
      </c>
      <c r="E16" s="21" t="str">
        <f>MKTG34102!G21</f>
        <v>4.06</v>
      </c>
      <c r="F16" s="21" t="str">
        <f>MKTG43201!G21</f>
        <v>4.71</v>
      </c>
      <c r="G16" s="21" t="str">
        <f>'IS43201'!G21</f>
        <v>4.50</v>
      </c>
      <c r="L16">
        <v>13</v>
      </c>
      <c r="M16" s="22">
        <v>3.8</v>
      </c>
      <c r="N16" s="22">
        <v>4.0599999999999996</v>
      </c>
      <c r="O16" s="22">
        <v>4.71</v>
      </c>
      <c r="P16" s="22">
        <v>4.5</v>
      </c>
      <c r="R16">
        <f>SUMPRODUCT(M$2:P$2,M16:P16)/SUM(M$2:P$2)</f>
        <v>4.1976666666666667</v>
      </c>
    </row>
    <row r="17" spans="3:18" x14ac:dyDescent="0.2">
      <c r="C17">
        <v>14</v>
      </c>
      <c r="D17" s="21" t="str">
        <f>MKTG34101!G22</f>
        <v>4.40</v>
      </c>
      <c r="E17" s="21" t="str">
        <f>MKTG34102!G22</f>
        <v>4.38</v>
      </c>
      <c r="F17" s="21" t="str">
        <f>MKTG43201!G22</f>
        <v>4.71</v>
      </c>
      <c r="G17" s="21" t="str">
        <f>'IS43201'!G22</f>
        <v>5.00</v>
      </c>
      <c r="L17">
        <v>14</v>
      </c>
      <c r="M17" s="22">
        <v>4.4000000000000004</v>
      </c>
      <c r="N17" s="22">
        <v>4.38</v>
      </c>
      <c r="O17" s="22">
        <v>4.71</v>
      </c>
      <c r="P17" s="22">
        <v>5</v>
      </c>
      <c r="R17">
        <f>SUMPRODUCT(M$2:P$2,M17:P17)/SUM(M$2:P$2)</f>
        <v>4.5016666666666669</v>
      </c>
    </row>
    <row r="18" spans="3:18" x14ac:dyDescent="0.2">
      <c r="C18">
        <v>15</v>
      </c>
      <c r="D18" s="21" t="str">
        <f>MKTG34101!G23</f>
        <v>4.80</v>
      </c>
      <c r="E18" s="21" t="str">
        <f>MKTG34102!G23</f>
        <v>4.25</v>
      </c>
      <c r="F18" s="21" t="str">
        <f>MKTG43201!G23</f>
        <v>3.57</v>
      </c>
      <c r="G18" s="21" t="str">
        <f>'IS43201'!G23</f>
        <v>4.50</v>
      </c>
      <c r="L18">
        <v>15</v>
      </c>
      <c r="M18" s="22">
        <v>4.8</v>
      </c>
      <c r="N18" s="22">
        <v>4.25</v>
      </c>
      <c r="O18" s="22">
        <v>3.57</v>
      </c>
      <c r="P18" s="22">
        <v>4.5</v>
      </c>
      <c r="R18">
        <f>SUMPRODUCT(M$2:P$2,M18:P18)/SUM(M$2:P$2)</f>
        <v>4.1996666666666664</v>
      </c>
    </row>
    <row r="19" spans="3:18" x14ac:dyDescent="0.2">
      <c r="C19">
        <v>16</v>
      </c>
      <c r="D19" s="21" t="str">
        <f>MKTG34101!G24</f>
        <v>4.20</v>
      </c>
      <c r="E19" s="21" t="str">
        <f>MKTG34102!G24</f>
        <v>3.69</v>
      </c>
      <c r="F19" s="21" t="str">
        <f>MKTG43201!G24</f>
        <v>3.43</v>
      </c>
      <c r="G19" s="21" t="str">
        <f>'IS43201'!G24</f>
        <v>4.50</v>
      </c>
      <c r="L19">
        <v>16</v>
      </c>
      <c r="M19" s="22">
        <v>4.2</v>
      </c>
      <c r="N19" s="22">
        <v>3.69</v>
      </c>
      <c r="O19" s="22">
        <v>3.43</v>
      </c>
      <c r="P19" s="22">
        <v>4.5</v>
      </c>
      <c r="R19">
        <f>SUMPRODUCT(M$2:P$2,M19:P19)/SUM(M$2:P$2)</f>
        <v>3.7683333333333331</v>
      </c>
    </row>
    <row r="20" spans="3:18" x14ac:dyDescent="0.2">
      <c r="C20">
        <v>17</v>
      </c>
      <c r="D20" s="21" t="str">
        <f>MKTG34101!G25</f>
        <v>4.60</v>
      </c>
      <c r="E20" s="21" t="str">
        <f>MKTG34102!G25</f>
        <v>4.56</v>
      </c>
      <c r="F20" s="21" t="str">
        <f>MKTG43201!G25</f>
        <v>4.71</v>
      </c>
      <c r="G20" s="21" t="str">
        <f>'IS43201'!G25</f>
        <v>4.50</v>
      </c>
      <c r="L20">
        <v>17</v>
      </c>
      <c r="M20" s="22">
        <v>4.5999999999999996</v>
      </c>
      <c r="N20" s="22">
        <v>4.5599999999999996</v>
      </c>
      <c r="O20" s="22">
        <v>4.71</v>
      </c>
      <c r="P20" s="22">
        <v>4.5</v>
      </c>
      <c r="R20">
        <f>SUMPRODUCT(M$2:P$2,M20:P20)/SUM(M$2:P$2)</f>
        <v>4.597666666666667</v>
      </c>
    </row>
    <row r="21" spans="3:18" x14ac:dyDescent="0.2">
      <c r="C21">
        <v>18</v>
      </c>
      <c r="D21" s="21" t="str">
        <f>MKTG34101!G26</f>
        <v>4.40</v>
      </c>
      <c r="E21" s="21" t="str">
        <f>MKTG34102!G26</f>
        <v>4.44</v>
      </c>
      <c r="F21" s="21" t="str">
        <f>MKTG43201!G26</f>
        <v>4.57</v>
      </c>
      <c r="G21" s="21" t="str">
        <f>'IS43201'!G26</f>
        <v>5.00</v>
      </c>
      <c r="L21">
        <v>18</v>
      </c>
      <c r="M21" s="22">
        <v>4.4000000000000004</v>
      </c>
      <c r="N21" s="22">
        <v>4.4400000000000004</v>
      </c>
      <c r="O21" s="22">
        <v>4.57</v>
      </c>
      <c r="P21" s="22">
        <v>5</v>
      </c>
      <c r="R21" s="19">
        <f>SUMPRODUCT(M$2:P$2,M21:P21)/SUM(M$2:P$2)</f>
        <v>4.5010000000000003</v>
      </c>
    </row>
    <row r="23" spans="3:18" x14ac:dyDescent="0.2">
      <c r="D23" s="21"/>
      <c r="M23">
        <f>AVERAGE(M4:M21)</f>
        <v>4.4111111111111105</v>
      </c>
      <c r="N23" s="19">
        <f t="shared" ref="N23:P23" si="0">AVERAGE(N4:N21)</f>
        <v>4.3272222222222219</v>
      </c>
      <c r="O23" s="19">
        <f t="shared" si="0"/>
        <v>4.514444444444444</v>
      </c>
      <c r="P23" s="19">
        <f t="shared" si="0"/>
        <v>4.7777777777777777</v>
      </c>
    </row>
    <row r="25" spans="3:18" x14ac:dyDescent="0.2">
      <c r="N25" s="19">
        <f>SUMPRODUCT(M2:N2,M23:N23)/SUM(M2:N2)</f>
        <v>4.3471957671957666</v>
      </c>
      <c r="O25" s="19"/>
      <c r="P25">
        <f>SUMPRODUCT(O2:P2,O23:P23)/SUM(O2:P2)</f>
        <v>4.5729629629629631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raw</vt:lpstr>
      <vt:lpstr>MKTG34101</vt:lpstr>
      <vt:lpstr>MKTG34102</vt:lpstr>
      <vt:lpstr>MKTG43201</vt:lpstr>
      <vt:lpstr>IS43201</vt:lpstr>
      <vt:lpstr>Overall_Wgted_Mean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dcterms:modified xsi:type="dcterms:W3CDTF">2016-06-22T15:11:23Z</dcterms:modified>
</cp:coreProperties>
</file>